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645" yWindow="45" windowWidth="28350" windowHeight="11610"/>
  </bookViews>
  <sheets>
    <sheet name="K0429_1157017012448_03_0_69_0" sheetId="1" r:id="rId1"/>
  </sheets>
  <definedNames>
    <definedName name="_xlnm.Print_Area" localSheetId="0">K0429_1157017012448_03_0_69_0!$A$1:$AS$18</definedName>
  </definedNames>
  <calcPr calcId="145621" refMode="R1C1"/>
</workbook>
</file>

<file path=xl/calcChain.xml><?xml version="1.0" encoding="utf-8"?>
<calcChain xmlns="http://schemas.openxmlformats.org/spreadsheetml/2006/main">
  <c r="T89" i="1" l="1"/>
  <c r="AH89" i="1" l="1"/>
  <c r="AH86" i="1"/>
  <c r="AH56" i="1"/>
  <c r="AH54" i="1"/>
  <c r="AH52" i="1"/>
  <c r="AH51" i="1"/>
  <c r="AJ88" i="1" l="1"/>
  <c r="AN88" i="1" s="1"/>
  <c r="AI88" i="1"/>
  <c r="X88" i="1" s="1"/>
  <c r="K88" i="1"/>
  <c r="AM88" i="1" l="1"/>
  <c r="Z88" i="1"/>
  <c r="P88" i="1" s="1"/>
  <c r="T88" i="1" s="1"/>
  <c r="P87" i="1"/>
  <c r="P85" i="1"/>
  <c r="P84" i="1"/>
  <c r="P49" i="1"/>
  <c r="Z89" i="1" l="1"/>
  <c r="P89" i="1" s="1"/>
  <c r="X89" i="1"/>
  <c r="Z87" i="1"/>
  <c r="X87" i="1"/>
  <c r="Z86" i="1"/>
  <c r="P86" i="1" s="1"/>
  <c r="X86" i="1"/>
  <c r="Z85" i="1"/>
  <c r="X85" i="1"/>
  <c r="Z84" i="1"/>
  <c r="X84" i="1"/>
  <c r="Z71" i="1"/>
  <c r="P71" i="1" s="1"/>
  <c r="X71" i="1"/>
  <c r="Z67" i="1"/>
  <c r="P67" i="1" s="1"/>
  <c r="X67" i="1"/>
  <c r="Z65" i="1"/>
  <c r="P65" i="1" s="1"/>
  <c r="X65" i="1"/>
  <c r="Z62" i="1"/>
  <c r="P62" i="1" s="1"/>
  <c r="X62" i="1"/>
  <c r="Z61" i="1"/>
  <c r="P61" i="1" s="1"/>
  <c r="X61" i="1"/>
  <c r="Z59" i="1"/>
  <c r="P59" i="1" s="1"/>
  <c r="X59" i="1"/>
  <c r="Z56" i="1"/>
  <c r="P56" i="1" s="1"/>
  <c r="X56" i="1"/>
  <c r="Z55" i="1"/>
  <c r="P55" i="1" s="1"/>
  <c r="X55" i="1"/>
  <c r="Z54" i="1"/>
  <c r="P54" i="1" s="1"/>
  <c r="X54" i="1"/>
  <c r="Z53" i="1"/>
  <c r="P53" i="1" s="1"/>
  <c r="X53" i="1"/>
  <c r="Z52" i="1"/>
  <c r="P52" i="1" s="1"/>
  <c r="X52" i="1"/>
  <c r="Z51" i="1"/>
  <c r="P51" i="1" s="1"/>
  <c r="X51" i="1"/>
  <c r="Z49" i="1"/>
  <c r="X49" i="1"/>
  <c r="AN89" i="1" l="1"/>
  <c r="AM89" i="1"/>
  <c r="AN87" i="1"/>
  <c r="AM87" i="1"/>
  <c r="AN86" i="1"/>
  <c r="AM86" i="1"/>
  <c r="AN85" i="1"/>
  <c r="AM85" i="1"/>
  <c r="AN84" i="1"/>
  <c r="AM84" i="1"/>
  <c r="AN71" i="1"/>
  <c r="AM71" i="1"/>
  <c r="AN67" i="1"/>
  <c r="AM67" i="1"/>
  <c r="AN65" i="1"/>
  <c r="AM65" i="1"/>
  <c r="AN62" i="1"/>
  <c r="AM62" i="1"/>
  <c r="AN61" i="1"/>
  <c r="AM61" i="1"/>
  <c r="AN59" i="1"/>
  <c r="AM59" i="1"/>
  <c r="AN56" i="1"/>
  <c r="AM56" i="1"/>
  <c r="AN55" i="1"/>
  <c r="AM55" i="1"/>
  <c r="AN54" i="1"/>
  <c r="AM54" i="1"/>
  <c r="AN53" i="1"/>
  <c r="AM53" i="1"/>
  <c r="AN52" i="1"/>
  <c r="AM52" i="1"/>
  <c r="AN51" i="1"/>
  <c r="AM51" i="1"/>
  <c r="AM49" i="1"/>
  <c r="AI83" i="1" l="1"/>
  <c r="AI24" i="1" s="1"/>
  <c r="AI70" i="1"/>
  <c r="AI66" i="1"/>
  <c r="AI64" i="1"/>
  <c r="AI63" i="1" s="1"/>
  <c r="AI60" i="1"/>
  <c r="AI58" i="1"/>
  <c r="AI57" i="1" s="1"/>
  <c r="AI54" i="1"/>
  <c r="AI50" i="1" s="1"/>
  <c r="AI48" i="1"/>
  <c r="AG83" i="1"/>
  <c r="AG24" i="1" s="1"/>
  <c r="AG71" i="1"/>
  <c r="AG70" i="1"/>
  <c r="AG67" i="1"/>
  <c r="AG66" i="1"/>
  <c r="AG64" i="1"/>
  <c r="AG60" i="1"/>
  <c r="AG58" i="1"/>
  <c r="AG57" i="1" s="1"/>
  <c r="AG56" i="1"/>
  <c r="AG54" i="1"/>
  <c r="AG50" i="1" s="1"/>
  <c r="AG47" i="1" s="1"/>
  <c r="AG52" i="1"/>
  <c r="AG51" i="1"/>
  <c r="AG48" i="1"/>
  <c r="AG63" i="1" l="1"/>
  <c r="AG46" i="1" s="1"/>
  <c r="AG20" i="1" s="1"/>
  <c r="AG18" i="1" s="1"/>
  <c r="AI47" i="1"/>
  <c r="AI46" i="1" s="1"/>
  <c r="AI20" i="1" s="1"/>
  <c r="AI18" i="1" s="1"/>
  <c r="AF59" i="1"/>
  <c r="AF51" i="1"/>
  <c r="AE83" i="1"/>
  <c r="AE24" i="1" s="1"/>
  <c r="AE71" i="1"/>
  <c r="AE70" i="1" s="1"/>
  <c r="AE67" i="1"/>
  <c r="AE66" i="1"/>
  <c r="AE64" i="1"/>
  <c r="AE60" i="1"/>
  <c r="AE58" i="1"/>
  <c r="AE57" i="1" s="1"/>
  <c r="AE54" i="1"/>
  <c r="AE52" i="1"/>
  <c r="AE51" i="1"/>
  <c r="AE50" i="1" s="1"/>
  <c r="AE47" i="1" s="1"/>
  <c r="AE48" i="1"/>
  <c r="AE63" i="1" l="1"/>
  <c r="AE46" i="1"/>
  <c r="AE20" i="1" s="1"/>
  <c r="AE18" i="1" s="1"/>
  <c r="AJ54" i="1"/>
  <c r="AL58" i="1" l="1"/>
  <c r="AK58" i="1"/>
  <c r="AK57" i="1" s="1"/>
  <c r="AJ58" i="1"/>
  <c r="AH58" i="1"/>
  <c r="AF58" i="1"/>
  <c r="AD58" i="1"/>
  <c r="AD57" i="1" s="1"/>
  <c r="AC58" i="1"/>
  <c r="AC57" i="1" s="1"/>
  <c r="AL57" i="1"/>
  <c r="AJ57" i="1"/>
  <c r="T58" i="1"/>
  <c r="S58" i="1"/>
  <c r="Q58" i="1"/>
  <c r="Q57" i="1" s="1"/>
  <c r="O58" i="1"/>
  <c r="O57" i="1" s="1"/>
  <c r="N58" i="1"/>
  <c r="N57" i="1" s="1"/>
  <c r="M58" i="1"/>
  <c r="L58" i="1"/>
  <c r="L57" i="1" s="1"/>
  <c r="T57" i="1"/>
  <c r="S57" i="1"/>
  <c r="AL48" i="1"/>
  <c r="AK48" i="1"/>
  <c r="AK47" i="1" s="1"/>
  <c r="AJ48" i="1"/>
  <c r="AH48" i="1"/>
  <c r="AF48" i="1"/>
  <c r="AD48" i="1"/>
  <c r="AD47" i="1" s="1"/>
  <c r="AL47" i="1"/>
  <c r="AC48" i="1"/>
  <c r="AC47" i="1"/>
  <c r="T48" i="1"/>
  <c r="S48" i="1"/>
  <c r="Q48" i="1"/>
  <c r="O48" i="1"/>
  <c r="O47" i="1" s="1"/>
  <c r="N48" i="1"/>
  <c r="N47" i="1" s="1"/>
  <c r="M48" i="1"/>
  <c r="L48" i="1"/>
  <c r="T47" i="1"/>
  <c r="S47" i="1"/>
  <c r="Q47" i="1"/>
  <c r="AN58" i="1"/>
  <c r="P58" i="1"/>
  <c r="X58" i="1"/>
  <c r="K59" i="1"/>
  <c r="H59" i="1" s="1"/>
  <c r="H58" i="1" s="1"/>
  <c r="K58" i="1" l="1"/>
  <c r="Z58" i="1"/>
  <c r="R59" i="1"/>
  <c r="R58" i="1" s="1"/>
  <c r="I59" i="1"/>
  <c r="I58" i="1" s="1"/>
  <c r="AM58" i="1"/>
  <c r="AN49" i="1" l="1"/>
  <c r="AN48" i="1" s="1"/>
  <c r="X48" i="1"/>
  <c r="K49" i="1"/>
  <c r="H49" i="1" l="1"/>
  <c r="H48" i="1" s="1"/>
  <c r="K48" i="1"/>
  <c r="I49" i="1"/>
  <c r="I48" i="1" s="1"/>
  <c r="Z48" i="1"/>
  <c r="AM48" i="1"/>
  <c r="R49" i="1" l="1"/>
  <c r="R48" i="1" s="1"/>
  <c r="P48" i="1"/>
  <c r="AK83" i="1" l="1"/>
  <c r="AK24" i="1" s="1"/>
  <c r="AK70" i="1"/>
  <c r="AK66" i="1"/>
  <c r="AK64" i="1"/>
  <c r="AK60" i="1"/>
  <c r="AK50" i="1"/>
  <c r="AK63" i="1" l="1"/>
  <c r="AK46" i="1" s="1"/>
  <c r="AK20" i="1" s="1"/>
  <c r="AK18" i="1" s="1"/>
  <c r="AD71" i="1"/>
  <c r="AD67" i="1"/>
  <c r="AD65" i="1"/>
  <c r="AD62" i="1"/>
  <c r="AD55" i="1"/>
  <c r="AD53" i="1"/>
  <c r="AD52" i="1"/>
  <c r="AD51" i="1"/>
  <c r="AC86" i="1"/>
  <c r="AC84" i="1"/>
  <c r="AC83" i="1" s="1"/>
  <c r="AC24" i="1" s="1"/>
  <c r="AC71" i="1"/>
  <c r="AC70" i="1"/>
  <c r="AC67" i="1"/>
  <c r="AC66" i="1"/>
  <c r="AC65" i="1"/>
  <c r="AC64" i="1"/>
  <c r="AC63" i="1"/>
  <c r="AC46" i="1" s="1"/>
  <c r="AC60" i="1"/>
  <c r="AC54" i="1"/>
  <c r="AC53" i="1"/>
  <c r="AC50" i="1" s="1"/>
  <c r="AC52" i="1"/>
  <c r="AC51" i="1"/>
  <c r="AC20" i="1" l="1"/>
  <c r="AC18" i="1" s="1"/>
  <c r="L50" i="1"/>
  <c r="L47" i="1" s="1"/>
  <c r="N50" i="1"/>
  <c r="O50" i="1"/>
  <c r="Q50" i="1"/>
  <c r="S50" i="1"/>
  <c r="T50" i="1"/>
  <c r="AH50" i="1"/>
  <c r="AH47" i="1" s="1"/>
  <c r="AJ50" i="1"/>
  <c r="AJ47" i="1" s="1"/>
  <c r="AL50" i="1"/>
  <c r="K51" i="1"/>
  <c r="H51" i="1" s="1"/>
  <c r="AF50" i="1"/>
  <c r="AF47" i="1" s="1"/>
  <c r="K52" i="1"/>
  <c r="H52" i="1" s="1"/>
  <c r="K54" i="1"/>
  <c r="H54" i="1" s="1"/>
  <c r="K55" i="1"/>
  <c r="H55" i="1" s="1"/>
  <c r="K56" i="1"/>
  <c r="H56" i="1" s="1"/>
  <c r="L60" i="1"/>
  <c r="N60" i="1"/>
  <c r="O60" i="1"/>
  <c r="Q60" i="1"/>
  <c r="S60" i="1"/>
  <c r="T60" i="1"/>
  <c r="AD60" i="1"/>
  <c r="AF60" i="1"/>
  <c r="AF57" i="1" s="1"/>
  <c r="AH60" i="1"/>
  <c r="AH57" i="1" s="1"/>
  <c r="AJ60" i="1"/>
  <c r="AL60" i="1"/>
  <c r="K62" i="1"/>
  <c r="H62" i="1" s="1"/>
  <c r="Z60" i="1"/>
  <c r="Z57" i="1" s="1"/>
  <c r="L64" i="1"/>
  <c r="N64" i="1"/>
  <c r="O64" i="1"/>
  <c r="Q64" i="1"/>
  <c r="S64" i="1"/>
  <c r="T64" i="1"/>
  <c r="AF64" i="1"/>
  <c r="AH64" i="1"/>
  <c r="AJ64" i="1"/>
  <c r="AL64" i="1"/>
  <c r="X64" i="1"/>
  <c r="AN64" i="1"/>
  <c r="AM64" i="1"/>
  <c r="L66" i="1"/>
  <c r="N66" i="1"/>
  <c r="O66" i="1"/>
  <c r="Q66" i="1"/>
  <c r="S66" i="1"/>
  <c r="T66" i="1"/>
  <c r="AF66" i="1"/>
  <c r="AH66" i="1"/>
  <c r="AJ66" i="1"/>
  <c r="AL66" i="1"/>
  <c r="X66" i="1"/>
  <c r="AD66" i="1"/>
  <c r="AM66" i="1"/>
  <c r="L70" i="1"/>
  <c r="N70" i="1"/>
  <c r="O70" i="1"/>
  <c r="Q70" i="1"/>
  <c r="S70" i="1"/>
  <c r="T70" i="1"/>
  <c r="AF70" i="1"/>
  <c r="AH70" i="1"/>
  <c r="AJ70" i="1"/>
  <c r="AL70" i="1"/>
  <c r="X70" i="1"/>
  <c r="AD70" i="1"/>
  <c r="AM70" i="1"/>
  <c r="L83" i="1"/>
  <c r="M83" i="1"/>
  <c r="N83" i="1"/>
  <c r="Q83" i="1"/>
  <c r="R83" i="1"/>
  <c r="S83" i="1"/>
  <c r="AF83" i="1"/>
  <c r="AH83" i="1"/>
  <c r="AJ83" i="1"/>
  <c r="AL83" i="1"/>
  <c r="AN60" i="1" l="1"/>
  <c r="AN57" i="1" s="1"/>
  <c r="AJ63" i="1"/>
  <c r="AJ46" i="1" s="1"/>
  <c r="I54" i="1"/>
  <c r="Z66" i="1"/>
  <c r="AN66" i="1"/>
  <c r="AN70" i="1"/>
  <c r="L63" i="1"/>
  <c r="L46" i="1" s="1"/>
  <c r="AH63" i="1"/>
  <c r="AH46" i="1" s="1"/>
  <c r="T63" i="1"/>
  <c r="T46" i="1" s="1"/>
  <c r="AL63" i="1"/>
  <c r="AL46" i="1" s="1"/>
  <c r="AF63" i="1"/>
  <c r="AF46" i="1" s="1"/>
  <c r="N63" i="1"/>
  <c r="N46" i="1" s="1"/>
  <c r="AM63" i="1"/>
  <c r="X50" i="1"/>
  <c r="X47" i="1" s="1"/>
  <c r="S63" i="1"/>
  <c r="S46" i="1" s="1"/>
  <c r="X63" i="1"/>
  <c r="AM60" i="1"/>
  <c r="AM57" i="1" s="1"/>
  <c r="O63" i="1"/>
  <c r="O46" i="1" s="1"/>
  <c r="Q63" i="1"/>
  <c r="Q46" i="1" s="1"/>
  <c r="X60" i="1"/>
  <c r="X57" i="1" s="1"/>
  <c r="K53" i="1"/>
  <c r="H53" i="1" s="1"/>
  <c r="AM50" i="1"/>
  <c r="AM47" i="1" s="1"/>
  <c r="I61" i="1"/>
  <c r="R61" i="1"/>
  <c r="I52" i="1"/>
  <c r="R52" i="1"/>
  <c r="I56" i="1"/>
  <c r="R56" i="1"/>
  <c r="I55" i="1"/>
  <c r="R55" i="1"/>
  <c r="I53" i="1"/>
  <c r="R53" i="1"/>
  <c r="AD50" i="1"/>
  <c r="AD64" i="1"/>
  <c r="AD63" i="1" s="1"/>
  <c r="AD46" i="1" s="1"/>
  <c r="AM46" i="1" l="1"/>
  <c r="X46" i="1"/>
  <c r="AN63" i="1"/>
  <c r="I67" i="1"/>
  <c r="I66" i="1" s="1"/>
  <c r="Z50" i="1"/>
  <c r="Z47" i="1" s="1"/>
  <c r="R54" i="1"/>
  <c r="Z70" i="1"/>
  <c r="H50" i="1"/>
  <c r="H47" i="1" s="1"/>
  <c r="K50" i="1"/>
  <c r="K47" i="1" s="1"/>
  <c r="AN50" i="1"/>
  <c r="AN47" i="1" s="1"/>
  <c r="AN46" i="1" s="1"/>
  <c r="M50" i="1"/>
  <c r="M47" i="1" s="1"/>
  <c r="I62" i="1"/>
  <c r="I60" i="1" s="1"/>
  <c r="I57" i="1" s="1"/>
  <c r="R62" i="1"/>
  <c r="R60" i="1" s="1"/>
  <c r="R57" i="1" s="1"/>
  <c r="M60" i="1"/>
  <c r="M57" i="1" s="1"/>
  <c r="K61" i="1"/>
  <c r="P60" i="1"/>
  <c r="P57" i="1" s="1"/>
  <c r="P66" i="1"/>
  <c r="R67" i="1"/>
  <c r="R66" i="1" s="1"/>
  <c r="Z64" i="1"/>
  <c r="I51" i="1"/>
  <c r="I50" i="1" s="1"/>
  <c r="I47" i="1" s="1"/>
  <c r="P50" i="1"/>
  <c r="P47" i="1" s="1"/>
  <c r="R51" i="1"/>
  <c r="R50" i="1" s="1"/>
  <c r="R47" i="1" s="1"/>
  <c r="M64" i="1"/>
  <c r="K65" i="1"/>
  <c r="M70" i="1"/>
  <c r="K71" i="1"/>
  <c r="M66" i="1"/>
  <c r="K67" i="1"/>
  <c r="Z63" i="1" l="1"/>
  <c r="Z46" i="1" s="1"/>
  <c r="I71" i="1"/>
  <c r="I70" i="1" s="1"/>
  <c r="P70" i="1"/>
  <c r="R71" i="1"/>
  <c r="R70" i="1" s="1"/>
  <c r="K70" i="1"/>
  <c r="H71" i="1"/>
  <c r="H70" i="1" s="1"/>
  <c r="I65" i="1"/>
  <c r="I64" i="1" s="1"/>
  <c r="I63" i="1" s="1"/>
  <c r="I46" i="1" s="1"/>
  <c r="P64" i="1"/>
  <c r="R65" i="1"/>
  <c r="R64" i="1" s="1"/>
  <c r="K66" i="1"/>
  <c r="H67" i="1"/>
  <c r="H66" i="1" s="1"/>
  <c r="K64" i="1"/>
  <c r="K63" i="1" s="1"/>
  <c r="H65" i="1"/>
  <c r="H64" i="1" s="1"/>
  <c r="M63" i="1"/>
  <c r="M46" i="1" s="1"/>
  <c r="K60" i="1"/>
  <c r="K57" i="1" s="1"/>
  <c r="H61" i="1"/>
  <c r="H60" i="1" s="1"/>
  <c r="H57" i="1" s="1"/>
  <c r="K46" i="1" l="1"/>
  <c r="R63" i="1"/>
  <c r="R46" i="1" s="1"/>
  <c r="P63" i="1"/>
  <c r="P46" i="1" s="1"/>
  <c r="H63" i="1"/>
  <c r="H46" i="1" s="1"/>
  <c r="AD83" i="1" l="1"/>
  <c r="K86" i="1" l="1"/>
  <c r="T87" i="1" l="1"/>
  <c r="T86" i="1"/>
  <c r="K87" i="1"/>
  <c r="K89" i="1" l="1"/>
  <c r="K85" i="1"/>
  <c r="X83" i="1" l="1"/>
  <c r="P83" i="1"/>
  <c r="Z83" i="1"/>
  <c r="T85" i="1"/>
  <c r="AM83" i="1" l="1"/>
  <c r="O83" i="1"/>
  <c r="K84" i="1"/>
  <c r="AN83" i="1"/>
  <c r="T20" i="1"/>
  <c r="S20" i="1"/>
  <c r="K83" i="1" l="1"/>
  <c r="H83" i="1"/>
  <c r="Q20" i="1"/>
  <c r="T84" i="1" l="1"/>
  <c r="T83" i="1" s="1"/>
  <c r="Q24" i="1" l="1"/>
  <c r="Q18" i="1" s="1"/>
  <c r="I83" i="1" l="1"/>
  <c r="AM20" i="1" l="1"/>
  <c r="AL24" i="1"/>
  <c r="AL20" i="1" l="1"/>
  <c r="AL18" i="1" s="1"/>
  <c r="AN20" i="1"/>
  <c r="AJ20" i="1" l="1"/>
  <c r="AH24" i="1"/>
  <c r="AH20" i="1"/>
  <c r="AF20" i="1"/>
  <c r="AD20" i="1"/>
  <c r="AH18" i="1" l="1"/>
  <c r="Z20" i="1"/>
  <c r="X20" i="1"/>
  <c r="X24" i="1"/>
  <c r="R24" i="1"/>
  <c r="X18" i="1" l="1"/>
  <c r="T24" i="1"/>
  <c r="T18" i="1" s="1"/>
  <c r="L24" i="1"/>
  <c r="M24" i="1"/>
  <c r="O24" i="1"/>
  <c r="O20" i="1"/>
  <c r="N20" i="1"/>
  <c r="L20" i="1"/>
  <c r="P20" i="1" l="1"/>
  <c r="M20" i="1"/>
  <c r="M18" i="1" s="1"/>
  <c r="O18" i="1"/>
  <c r="L18" i="1"/>
  <c r="I20" i="1" l="1"/>
  <c r="R20" i="1"/>
  <c r="R18" i="1" s="1"/>
  <c r="K20" i="1"/>
  <c r="H20" i="1" l="1"/>
  <c r="Z24" i="1" l="1"/>
  <c r="Z18" i="1" s="1"/>
  <c r="AJ24" i="1" l="1"/>
  <c r="AJ18" i="1" s="1"/>
  <c r="AF24" i="1" l="1"/>
  <c r="AF18" i="1" s="1"/>
  <c r="AM24" i="1" l="1"/>
  <c r="AM18" i="1" s="1"/>
  <c r="AN24" i="1"/>
  <c r="AN18" i="1" s="1"/>
  <c r="AD24" i="1"/>
  <c r="AD18" i="1" s="1"/>
  <c r="I24" i="1" l="1"/>
  <c r="I18" i="1" s="1"/>
  <c r="S24" i="1"/>
  <c r="S18" i="1" s="1"/>
  <c r="P24" i="1"/>
  <c r="P18" i="1" s="1"/>
  <c r="N24" i="1"/>
  <c r="N18" i="1" s="1"/>
  <c r="K24" i="1" l="1"/>
  <c r="K18" i="1" s="1"/>
  <c r="H24" i="1" l="1"/>
  <c r="H18" i="1" s="1"/>
</calcChain>
</file>

<file path=xl/sharedStrings.xml><?xml version="1.0" encoding="utf-8"?>
<sst xmlns="http://schemas.openxmlformats.org/spreadsheetml/2006/main" count="2100" uniqueCount="203">
  <si>
    <t>Приложение  № 3</t>
  </si>
  <si>
    <t>к приказу Минэнерго России</t>
  </si>
  <si>
    <t>от «__» _____ 2016 г. №___</t>
  </si>
  <si>
    <t>Форма 3. План освоения капитальных вложений по инвестиционным проектам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</si>
  <si>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</si>
  <si>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</si>
  <si>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</si>
  <si>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</si>
  <si>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</si>
  <si>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</si>
  <si>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</si>
  <si>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</si>
  <si>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</si>
  <si>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</si>
  <si>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</si>
  <si>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</si>
  <si>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</si>
  <si>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</si>
  <si>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</si>
  <si>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</si>
  <si>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</si>
  <si>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</si>
  <si>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</si>
  <si>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</si>
  <si>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</si>
  <si>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</si>
  <si>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</si>
  <si>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29.1</t>
  </si>
  <si>
    <t>29.2</t>
  </si>
  <si>
    <t>29.3</t>
  </si>
  <si>
    <t>29.4</t>
  </si>
  <si>
    <t>29.5</t>
  </si>
  <si>
    <t>29.6</t>
  </si>
  <si>
    <t>нд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</si>
  <si>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</si>
  <si>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ВСЕГО по инвестиционной программе, в том числе: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</si>
  <si>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</si>
  <si>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</si>
  <si>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Инвестиционная программа ООО "Томские электрические сети"</t>
  </si>
  <si>
    <t>0</t>
  </si>
  <si>
    <t>Прочие инвестиционные проекты, всего, в том числе:</t>
  </si>
  <si>
    <t>29.7</t>
  </si>
  <si>
    <t>29.8</t>
  </si>
  <si>
    <t>29.9</t>
  </si>
  <si>
    <t>29.10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</si>
  <si>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</si>
  <si>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</si>
  <si>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</si>
  <si>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</si>
  <si>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</si>
  <si>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</si>
  <si>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</si>
  <si>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</si>
  <si>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</si>
  <si>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</si>
  <si>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Модернизация линий электропередач</t>
  </si>
  <si>
    <t>1.6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</si>
  <si>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</si>
  <si>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</si>
  <si>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линий электропередач Томского района (инвестиционные обязательства)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</si>
  <si>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</si>
  <si>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</si>
  <si>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</si>
  <si>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</si>
  <si>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</si>
  <si>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</si>
  <si>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</si>
  <si>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</si>
  <si>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</si>
  <si>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</si>
  <si>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Г</t>
  </si>
  <si>
    <t>N_TES001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</si>
  <si>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</si>
  <si>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</si>
  <si>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</si>
  <si>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</si>
  <si>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</si>
  <si>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</si>
  <si>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</si>
  <si>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 xml:space="preserve">Фактический объем освоения капитальных вложений на 01.01.2023 года, млн рублей 
(без НДС) </t>
  </si>
  <si>
    <t>План на 01.01.2023 года</t>
  </si>
  <si>
    <t>Освоение капитальных вложений 2023 года в прогнозных ценах соответствующих лет, млн рублей (без НДС)</t>
  </si>
  <si>
    <t xml:space="preserve">2024 год </t>
  </si>
  <si>
    <t xml:space="preserve">2025 год </t>
  </si>
  <si>
    <t xml:space="preserve">2026 год </t>
  </si>
  <si>
    <t xml:space="preserve">2027 год </t>
  </si>
  <si>
    <t xml:space="preserve">2028 год 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</si>
  <si>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</si>
  <si>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</si>
  <si>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</si>
  <si>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</si>
  <si>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</si>
  <si>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</si>
  <si>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</si>
  <si>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</si>
  <si>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</si>
  <si>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</si>
  <si>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</si>
  <si>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</si>
  <si>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напряжением  0,22 (0,4) кВ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</si>
  <si>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</si>
  <si>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</si>
  <si>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</si>
  <si>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</si>
  <si>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</si>
  <si>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ДТР Томской области от 29.12.2023 №6-642</t>
    </r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</si>
  <si>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</si>
  <si>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</si>
  <si>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</si>
  <si>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</si>
  <si>
    <t>Утвержденный план</t>
  </si>
  <si>
    <t>0.1</t>
  </si>
  <si>
    <t>Технологическое присоединение,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</si>
  <si>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</si>
  <si>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</si>
  <si>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</si>
  <si>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</si>
  <si>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</si>
  <si>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</si>
  <si>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</t>
  </si>
  <si>
    <t>Томская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</si>
  <si>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</si>
  <si>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</si>
  <si>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</si>
  <si>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</si>
  <si>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</si>
  <si>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</si>
  <si>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</si>
  <si>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</si>
  <si>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</si>
  <si>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</si>
  <si>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</si>
  <si>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</si>
  <si>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</si>
  <si>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</si>
  <si>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</si>
  <si>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</si>
  <si>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</si>
  <si>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</si>
  <si>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</si>
  <si>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
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</si>
  <si>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</si>
  <si>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</si>
  <si>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</si>
  <si>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</si>
  <si>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</si>
  <si>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</si>
  <si>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</si>
  <si>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</si>
  <si>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</si>
  <si>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
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</si>
  <si>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</si>
  <si>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1.2.1.1</t>
  </si>
  <si>
    <t>Реконструкция трансформаторных и иных подстанций, всего, в
том числе:</t>
  </si>
  <si>
    <t>1.2.2.1</t>
  </si>
  <si>
    <t>Реконструкция линий электропередачи, всего, в том числе: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</si>
  <si>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</si>
  <si>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</si>
  <si>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</si>
  <si>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
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</si>
  <si>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</si>
  <si>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</si>
  <si>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</si>
  <si>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</si>
  <si>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</si>
  <si>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</si>
  <si>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</si>
  <si>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</si>
  <si>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</si>
  <si>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</si>
  <si>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</si>
  <si>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</si>
  <si>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</si>
  <si>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</si>
  <si>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</si>
  <si>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
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</si>
  <si>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</si>
  <si>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
том числе:</t>
  </si>
  <si>
    <t>1.4</t>
  </si>
  <si>
    <t>Прочее новое строительство объектов электросетевого хозяйства,
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</si>
  <si>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</si>
  <si>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</si>
  <si>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Факт</t>
  </si>
  <si>
    <t>Реконструкция трансформаторных и иных подстанций</t>
  </si>
  <si>
    <t>N_TES018</t>
  </si>
  <si>
    <t>Реконструкция линий электропередач</t>
  </si>
  <si>
    <t>N_TES017</t>
  </si>
  <si>
    <t>З</t>
  </si>
  <si>
    <t>П</t>
  </si>
  <si>
    <t>Н</t>
  </si>
  <si>
    <t>Год раскрытия информации: 2026 год</t>
  </si>
  <si>
    <t>План 
на 01.01.2026 года</t>
  </si>
  <si>
    <t>Предложение по корректировке утвержденного плана 
на 01.01.2026 года</t>
  </si>
  <si>
    <t>N_TES019</t>
  </si>
  <si>
    <t>Обеспечение возможности взаимодействия заявителей в рамках процедуры технологического присоединения энергопринимающих устройств к электрическим сетям через единый портал</t>
  </si>
  <si>
    <t>Новый проект</t>
  </si>
  <si>
    <t>Актуализация стоимости по результатам проведенных торгово-закупочных процедур</t>
  </si>
  <si>
    <t>Актуализация стоимости по результатам проведенных торгово-закупочных процедур и уточнение технического решения</t>
  </si>
  <si>
    <t>Актуализация стоимости оборудования по результатам проведенных торгово-закупочных процедур и уточнение объемов работ</t>
  </si>
  <si>
    <t>Актуализация стоимости оборудования по результатам проведенных торгово-закупочных процедур и уточнение мест установки интеллектуальных приборов учета электроэнергии напряжением 0,22 (0,4) кВ</t>
  </si>
  <si>
    <t>Актуализация стоимости оборудования по результатам проведенных торгово-закупочных процедур и уточнение мест установки</t>
  </si>
  <si>
    <t>Актуализация стоимости оборудования по результатам проведенных торгово-закупочных процедур и уточнение мест установки устройств передачи данных для АСКУЭ</t>
  </si>
  <si>
    <t>Актуализация стоимости оборудования по результатам новых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</si>
</sst>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37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4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53">
    <xf numFmtId="0" fontId="0" fillId="0" borderId="0" xfId="0"/>
    <xf numFmtId="0" fontId="7" fillId="0" borderId="0" xfId="0" applyFont="1" applyFill="1"/>
    <xf numFmtId="0" fontId="27" fillId="0" borderId="0" xfId="0" applyFont="1" applyFill="1" applyAlignment="1"/>
    <xf numFmtId="0" fontId="7" fillId="0" borderId="0" xfId="0" applyFont="1" applyFill="1" applyAlignment="1"/>
    <xf numFmtId="1" fontId="28" fillId="0" borderId="0" xfId="0" applyNumberFormat="1" applyFont="1" applyFill="1" applyBorder="1" applyAlignment="1">
      <alignment vertical="top"/>
    </xf>
    <xf numFmtId="0" fontId="7" fillId="0" borderId="11" xfId="105" applyFont="1" applyFill="1" applyBorder="1" applyAlignment="1">
      <alignment horizontal="center" vertical="center" textRotation="90" wrapText="1"/>
    </xf>
    <xf numFmtId="0" fontId="27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26" fillId="0" borderId="0" xfId="105" applyFont="1" applyAlignment="1">
      <alignment horizontal="right" vertical="center"/>
    </xf>
    <xf numFmtId="0" fontId="7" fillId="0" borderId="0" xfId="0" applyFont="1"/>
    <xf numFmtId="0" fontId="26" fillId="0" borderId="0" xfId="105" applyFont="1" applyAlignment="1">
      <alignment horizontal="right"/>
    </xf>
    <xf numFmtId="0" fontId="31" fillId="0" borderId="0" xfId="244" applyFont="1" applyAlignment="1">
      <alignment vertical="center"/>
    </xf>
    <xf numFmtId="0" fontId="32" fillId="0" borderId="0" xfId="244" applyFont="1" applyAlignment="1">
      <alignment vertical="top"/>
    </xf>
    <xf numFmtId="0" fontId="26" fillId="0" borderId="0" xfId="0" applyFont="1" applyFill="1" applyAlignment="1"/>
    <xf numFmtId="49" fontId="7" fillId="0" borderId="11" xfId="0" applyNumberFormat="1" applyFont="1" applyFill="1" applyBorder="1" applyAlignment="1">
      <alignment horizontal="center" vertical="center" wrapText="1"/>
    </xf>
    <xf numFmtId="0" fontId="28" fillId="0" borderId="0" xfId="0" applyFont="1" applyFill="1"/>
    <xf numFmtId="49" fontId="32" fillId="0" borderId="11" xfId="244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28" fillId="0" borderId="11" xfId="0" applyFont="1" applyFill="1" applyBorder="1" applyAlignment="1">
      <alignment horizontal="center" vertical="center"/>
    </xf>
    <xf numFmtId="49" fontId="33" fillId="0" borderId="11" xfId="240" applyNumberFormat="1" applyFont="1" applyFill="1" applyBorder="1" applyAlignment="1">
      <alignment horizontal="center"/>
    </xf>
    <xf numFmtId="0" fontId="32" fillId="0" borderId="11" xfId="244" applyFont="1" applyFill="1" applyBorder="1" applyAlignment="1">
      <alignment horizontal="left" vertical="center" wrapText="1"/>
    </xf>
    <xf numFmtId="0" fontId="33" fillId="0" borderId="11" xfId="240" applyFont="1" applyFill="1" applyBorder="1" applyAlignment="1">
      <alignment horizontal="left" wrapText="1"/>
    </xf>
    <xf numFmtId="0" fontId="32" fillId="0" borderId="11" xfId="244" applyFont="1" applyFill="1" applyBorder="1" applyAlignment="1">
      <alignment horizontal="center" vertical="center"/>
    </xf>
    <xf numFmtId="0" fontId="35" fillId="0" borderId="11" xfId="244" applyFont="1" applyFill="1" applyBorder="1" applyAlignment="1">
      <alignment horizontal="center" vertical="center"/>
    </xf>
    <xf numFmtId="49" fontId="34" fillId="0" borderId="11" xfId="240" applyNumberFormat="1" applyFont="1" applyFill="1" applyBorder="1" applyAlignment="1">
      <alignment horizontal="center"/>
    </xf>
    <xf numFmtId="167" fontId="35" fillId="0" borderId="11" xfId="244" applyNumberFormat="1" applyFont="1" applyFill="1" applyBorder="1" applyAlignment="1">
      <alignment horizontal="center" vertical="center"/>
    </xf>
    <xf numFmtId="167" fontId="32" fillId="0" borderId="11" xfId="244" applyNumberFormat="1" applyFont="1" applyFill="1" applyBorder="1" applyAlignment="1">
      <alignment horizontal="center" vertical="center"/>
    </xf>
    <xf numFmtId="0" fontId="34" fillId="0" borderId="11" xfId="240" applyFont="1" applyFill="1" applyBorder="1" applyAlignment="1">
      <alignment horizontal="left" wrapText="1"/>
    </xf>
    <xf numFmtId="0" fontId="33" fillId="0" borderId="11" xfId="24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textRotation="90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wrapText="1"/>
    </xf>
    <xf numFmtId="0" fontId="7" fillId="0" borderId="0" xfId="0" applyFont="1" applyFill="1" applyAlignment="1">
      <alignment horizontal="center"/>
    </xf>
    <xf numFmtId="0" fontId="7" fillId="0" borderId="11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/>
    </xf>
    <xf numFmtId="0" fontId="30" fillId="0" borderId="0" xfId="244" applyFont="1" applyAlignment="1">
      <alignment horizontal="center" vertical="center"/>
    </xf>
    <xf numFmtId="0" fontId="32" fillId="0" borderId="0" xfId="244" applyFont="1" applyAlignment="1">
      <alignment horizontal="center" vertical="top"/>
    </xf>
    <xf numFmtId="0" fontId="26" fillId="0" borderId="0" xfId="0" applyFont="1" applyFill="1" applyAlignment="1">
      <alignment horizontal="center"/>
    </xf>
    <xf numFmtId="1" fontId="28" fillId="0" borderId="10" xfId="0" applyNumberFormat="1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textRotation="90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</cellXfs>
  <cellStyles count="344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Плохой" xfId="289" builtinId="27" customBuiltin="1"/>
    <cellStyle name="Плохой 2" xfId="290"/>
    <cellStyle name="Пояснение" xfId="291" builtinId="53" customBuiltin="1"/>
    <cellStyle name="Пояснение 2" xfId="292"/>
    <cellStyle name="Примечание" xfId="293" builtinId="10" customBuiltin="1"/>
    <cellStyle name="Примечание 2" xfId="294"/>
    <cellStyle name="Процентный 2" xfId="295"/>
    <cellStyle name="Процентный 3" xfId="296"/>
    <cellStyle name="Связанная ячейка" xfId="297" builtinId="24" customBuiltin="1"/>
    <cellStyle name="Связанная ячейка 2" xfId="298"/>
    <cellStyle name="Стиль 1" xfId="299"/>
    <cellStyle name="Текст предупреждения" xfId="300" builtinId="11" customBuiltin="1"/>
    <cellStyle name="Текст предупреждения 2" xfId="301"/>
    <cellStyle name="Финансовый 2" xfId="302"/>
    <cellStyle name="Финансовый 2 2" xfId="303"/>
    <cellStyle name="Финансовый 2 2 2" xfId="304"/>
    <cellStyle name="Финансовый 2 2 2 2" xfId="305"/>
    <cellStyle name="Финансовый 2 2 2 2 2" xfId="306"/>
    <cellStyle name="Финансовый 2 2 2 3" xfId="307"/>
    <cellStyle name="Финансовый 2 2 3" xfId="308"/>
    <cellStyle name="Финансовый 2 2 4" xfId="309"/>
    <cellStyle name="Финансовый 2 3" xfId="310"/>
    <cellStyle name="Финансовый 2 3 2" xfId="311"/>
    <cellStyle name="Финансовый 2 3 2 2" xfId="312"/>
    <cellStyle name="Финансовый 2 3 2 3" xfId="313"/>
    <cellStyle name="Финансовый 2 3 3" xfId="314"/>
    <cellStyle name="Финансовый 2 3 4" xfId="315"/>
    <cellStyle name="Финансовый 2 4" xfId="316"/>
    <cellStyle name="Финансовый 2 4 2" xfId="317"/>
    <cellStyle name="Финансовый 2 4 3" xfId="318"/>
    <cellStyle name="Финансовый 2 5" xfId="319"/>
    <cellStyle name="Финансовый 2 6" xfId="320"/>
    <cellStyle name="Финансовый 2 7" xfId="321"/>
    <cellStyle name="Финансовый 3" xfId="322"/>
    <cellStyle name="Финансовый 3 2" xfId="323"/>
    <cellStyle name="Финансовый 3 2 2" xfId="324"/>
    <cellStyle name="Финансовый 3 2 2 2" xfId="325"/>
    <cellStyle name="Финансовый 3 2 2 3" xfId="326"/>
    <cellStyle name="Финансовый 3 2 3" xfId="327"/>
    <cellStyle name="Финансовый 3 2 4" xfId="328"/>
    <cellStyle name="Финансовый 3 3" xfId="329"/>
    <cellStyle name="Финансовый 3 3 2" xfId="330"/>
    <cellStyle name="Финансовый 3 3 2 2" xfId="331"/>
    <cellStyle name="Финансовый 3 3 2 3" xfId="332"/>
    <cellStyle name="Финансовый 3 3 3" xfId="333"/>
    <cellStyle name="Финансовый 3 3 4" xfId="334"/>
    <cellStyle name="Финансовый 3 4" xfId="335"/>
    <cellStyle name="Финансовый 3 4 2" xfId="336"/>
    <cellStyle name="Финансовый 3 4 3" xfId="337"/>
    <cellStyle name="Финансовый 3 5" xfId="338"/>
    <cellStyle name="Финансовый 3 6" xfId="339"/>
    <cellStyle name="Финансовый 3 7" xfId="340"/>
    <cellStyle name="Финансовый 3_12" xfId="341"/>
    <cellStyle name="Хороший" xfId="342" builtinId="26" customBuiltin="1"/>
    <cellStyle name="Хороший 2" xfId="343"/>
  </cellStyles>
  <dxfs count="0"/>
  <tableStyles count="0" defaultTableStyle="TableStyleMedium9" defaultPivotStyle="PivotStyleLight16"/>
  <colors>
    <mruColors>
      <color rgb="FF00FF00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98"/>
  <sheetViews>
    <sheetView tabSelected="1" zoomScale="70" zoomScaleNormal="70" zoomScaleSheetLayoutView="55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B18" sqref="B18"/>
    </sheetView>
  </sheetViews>
  <sheetFormatPr defaultRowHeight="15.75" x14ac:dyDescent="0.25"/>
  <cols>
    <col min="1" max="1" width="10.875" style="9" customWidth="1"/>
    <col min="2" max="2" width="47.25" style="9" customWidth="1"/>
    <col min="3" max="3" width="13.25" style="9" customWidth="1"/>
    <col min="4" max="4" width="7.625" style="9" customWidth="1"/>
    <col min="5" max="5" width="7.25" style="9" customWidth="1"/>
    <col min="6" max="6" width="13" style="9" customWidth="1"/>
    <col min="7" max="7" width="14.375" style="9" customWidth="1"/>
    <col min="8" max="8" width="16" style="9" customWidth="1"/>
    <col min="9" max="9" width="16.875" style="9" customWidth="1"/>
    <col min="10" max="10" width="19" style="9" customWidth="1"/>
    <col min="11" max="11" width="9.25" style="9" customWidth="1"/>
    <col min="12" max="12" width="7.5" style="1" customWidth="1"/>
    <col min="13" max="13" width="9.5" style="1" customWidth="1"/>
    <col min="14" max="14" width="8.75" style="1" customWidth="1"/>
    <col min="15" max="15" width="9.25" style="1" customWidth="1"/>
    <col min="16" max="16" width="11.625" style="1" customWidth="1"/>
    <col min="17" max="17" width="7.875" style="1" customWidth="1"/>
    <col min="18" max="18" width="9.25" style="1" customWidth="1"/>
    <col min="19" max="19" width="9.75" style="1" customWidth="1"/>
    <col min="20" max="20" width="8.125" style="1" customWidth="1"/>
    <col min="21" max="21" width="11.25" style="1" customWidth="1"/>
    <col min="22" max="22" width="12.375" style="1" customWidth="1"/>
    <col min="23" max="23" width="11.75" style="1" customWidth="1"/>
    <col min="24" max="24" width="12.25" style="1" customWidth="1"/>
    <col min="25" max="25" width="13.75" style="1" customWidth="1"/>
    <col min="26" max="26" width="15.375" style="1" customWidth="1"/>
    <col min="27" max="27" width="14.125" style="1" customWidth="1"/>
    <col min="28" max="28" width="15.875" style="1" customWidth="1"/>
    <col min="29" max="40" width="16.625" style="1" customWidth="1"/>
    <col min="41" max="41" width="35.25" style="1" customWidth="1"/>
    <col min="42" max="42" width="7.25" style="1" customWidth="1"/>
    <col min="43" max="43" width="9.875" style="1" customWidth="1"/>
    <col min="44" max="44" width="7.125" style="1" customWidth="1"/>
    <col min="45" max="45" width="6" style="9" customWidth="1"/>
    <col min="46" max="46" width="8.375" style="9" customWidth="1"/>
    <col min="47" max="47" width="5.625" style="9" customWidth="1"/>
    <col min="48" max="48" width="7.375" style="9" customWidth="1"/>
    <col min="49" max="49" width="10" style="9" customWidth="1"/>
    <col min="50" max="50" width="7.875" style="9" customWidth="1"/>
    <col min="51" max="51" width="6.75" style="9" customWidth="1"/>
    <col min="52" max="52" width="9" style="9" customWidth="1"/>
    <col min="53" max="53" width="6.125" style="9" customWidth="1"/>
    <col min="54" max="54" width="6.75" style="9" customWidth="1"/>
    <col min="55" max="55" width="9.375" style="9" customWidth="1"/>
    <col min="56" max="56" width="7.375" style="9" customWidth="1"/>
    <col min="57" max="63" width="7.25" style="9" customWidth="1"/>
    <col min="64" max="64" width="8.625" style="9" customWidth="1"/>
    <col min="65" max="65" width="6.125" style="9" customWidth="1"/>
    <col min="66" max="66" width="6.875" style="9" customWidth="1"/>
    <col min="67" max="67" width="9.625" style="9" customWidth="1"/>
    <col min="68" max="68" width="6.75" style="9" customWidth="1"/>
    <col min="69" max="69" width="7.75" style="9" customWidth="1"/>
    <col min="70" max="16384" width="9" style="9"/>
  </cols>
  <sheetData>
    <row r="1" spans="1:74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AO1" s="8" t="s">
        <v>0</v>
      </c>
      <c r="AS1" s="1"/>
      <c r="AT1" s="1"/>
      <c r="AU1" s="1"/>
      <c r="AV1" s="1"/>
      <c r="AW1" s="1"/>
    </row>
    <row r="2" spans="1:74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AO2" s="10" t="s">
        <v>1</v>
      </c>
      <c r="AS2" s="1"/>
      <c r="AT2" s="1"/>
      <c r="AU2" s="1"/>
      <c r="AV2" s="1"/>
      <c r="AW2" s="1"/>
    </row>
    <row r="3" spans="1:74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AN3" s="9"/>
      <c r="AO3" s="10" t="s">
        <v>2</v>
      </c>
      <c r="AS3" s="1"/>
      <c r="AT3" s="1"/>
      <c r="AU3" s="1"/>
      <c r="AV3" s="1"/>
      <c r="AW3" s="1"/>
    </row>
    <row r="4" spans="1:74" ht="18.75" x14ac:dyDescent="0.3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S4" s="1"/>
      <c r="AT4" s="1"/>
      <c r="AU4" s="1"/>
      <c r="AV4" s="1"/>
      <c r="AW4" s="1"/>
    </row>
    <row r="5" spans="1:74" ht="18.75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17"/>
      <c r="AF5" s="17"/>
      <c r="AG5" s="6"/>
      <c r="AH5" s="6"/>
      <c r="AI5" s="6"/>
      <c r="AJ5" s="6"/>
      <c r="AK5" s="7"/>
      <c r="AL5" s="7"/>
      <c r="AM5" s="6"/>
      <c r="AN5" s="6"/>
      <c r="AO5" s="6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</row>
    <row r="6" spans="1:74" ht="18.75" x14ac:dyDescent="0.25">
      <c r="A6" s="37" t="s">
        <v>38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</row>
    <row r="7" spans="1:74" x14ac:dyDescent="0.25">
      <c r="A7" s="38" t="s">
        <v>36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</row>
    <row r="8" spans="1:74" ht="18.7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AN8" s="10"/>
      <c r="AS8" s="1"/>
      <c r="AT8" s="1"/>
      <c r="AU8" s="1"/>
      <c r="AV8" s="1"/>
      <c r="AW8" s="1"/>
    </row>
    <row r="9" spans="1:74" ht="18.75" x14ac:dyDescent="0.3">
      <c r="A9" s="39" t="s">
        <v>190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</row>
    <row r="10" spans="1:74" ht="18.75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17"/>
      <c r="AF10" s="17"/>
      <c r="AG10" s="6"/>
      <c r="AH10" s="6"/>
      <c r="AI10" s="6"/>
      <c r="AJ10" s="6"/>
      <c r="AK10" s="7"/>
      <c r="AL10" s="7"/>
      <c r="AM10" s="6"/>
      <c r="AN10" s="6"/>
      <c r="AO10" s="6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</row>
    <row r="11" spans="1:74" ht="18.75" x14ac:dyDescent="0.3">
      <c r="A11" s="39" t="s">
        <v>105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</row>
    <row r="12" spans="1:74" x14ac:dyDescent="0.25">
      <c r="A12" s="34" t="s">
        <v>37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</row>
    <row r="13" spans="1:74" ht="15.75" customHeight="1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</row>
    <row r="14" spans="1:74" ht="72.75" customHeight="1" x14ac:dyDescent="0.25">
      <c r="A14" s="41" t="s">
        <v>4</v>
      </c>
      <c r="B14" s="41" t="s">
        <v>5</v>
      </c>
      <c r="C14" s="41" t="s">
        <v>6</v>
      </c>
      <c r="D14" s="42" t="s">
        <v>7</v>
      </c>
      <c r="E14" s="42" t="s">
        <v>8</v>
      </c>
      <c r="F14" s="41" t="s">
        <v>9</v>
      </c>
      <c r="G14" s="41"/>
      <c r="H14" s="41" t="s">
        <v>34</v>
      </c>
      <c r="I14" s="41"/>
      <c r="J14" s="43" t="s">
        <v>79</v>
      </c>
      <c r="K14" s="46" t="s">
        <v>10</v>
      </c>
      <c r="L14" s="47"/>
      <c r="M14" s="47"/>
      <c r="N14" s="47"/>
      <c r="O14" s="47"/>
      <c r="P14" s="47"/>
      <c r="Q14" s="47"/>
      <c r="R14" s="47"/>
      <c r="S14" s="47"/>
      <c r="T14" s="48"/>
      <c r="U14" s="46" t="s">
        <v>11</v>
      </c>
      <c r="V14" s="47"/>
      <c r="W14" s="47"/>
      <c r="X14" s="47"/>
      <c r="Y14" s="47"/>
      <c r="Z14" s="48"/>
      <c r="AA14" s="49" t="s">
        <v>81</v>
      </c>
      <c r="AB14" s="50"/>
      <c r="AC14" s="46" t="s">
        <v>12</v>
      </c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3" t="s">
        <v>13</v>
      </c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</row>
    <row r="15" spans="1:74" ht="66" customHeight="1" x14ac:dyDescent="0.25">
      <c r="A15" s="41"/>
      <c r="B15" s="41"/>
      <c r="C15" s="41"/>
      <c r="D15" s="42"/>
      <c r="E15" s="42"/>
      <c r="F15" s="41"/>
      <c r="G15" s="41"/>
      <c r="H15" s="41"/>
      <c r="I15" s="41"/>
      <c r="J15" s="44"/>
      <c r="K15" s="46" t="s">
        <v>14</v>
      </c>
      <c r="L15" s="47"/>
      <c r="M15" s="47"/>
      <c r="N15" s="47"/>
      <c r="O15" s="48"/>
      <c r="P15" s="46" t="s">
        <v>15</v>
      </c>
      <c r="Q15" s="47"/>
      <c r="R15" s="47"/>
      <c r="S15" s="47"/>
      <c r="T15" s="48"/>
      <c r="U15" s="41" t="s">
        <v>80</v>
      </c>
      <c r="V15" s="41"/>
      <c r="W15" s="46" t="s">
        <v>191</v>
      </c>
      <c r="X15" s="48"/>
      <c r="Y15" s="41" t="s">
        <v>192</v>
      </c>
      <c r="Z15" s="41"/>
      <c r="AA15" s="51"/>
      <c r="AB15" s="52"/>
      <c r="AC15" s="35" t="s">
        <v>82</v>
      </c>
      <c r="AD15" s="35"/>
      <c r="AE15" s="35" t="s">
        <v>83</v>
      </c>
      <c r="AF15" s="35"/>
      <c r="AG15" s="35" t="s">
        <v>84</v>
      </c>
      <c r="AH15" s="35"/>
      <c r="AI15" s="35" t="s">
        <v>85</v>
      </c>
      <c r="AJ15" s="35"/>
      <c r="AK15" s="35" t="s">
        <v>86</v>
      </c>
      <c r="AL15" s="35"/>
      <c r="AM15" s="41" t="s">
        <v>16</v>
      </c>
      <c r="AN15" s="41" t="s">
        <v>17</v>
      </c>
      <c r="AO15" s="44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</row>
    <row r="16" spans="1:74" ht="135" customHeight="1" x14ac:dyDescent="0.25">
      <c r="A16" s="41"/>
      <c r="B16" s="41"/>
      <c r="C16" s="41"/>
      <c r="D16" s="42"/>
      <c r="E16" s="42"/>
      <c r="F16" s="32" t="s">
        <v>14</v>
      </c>
      <c r="G16" s="32" t="s">
        <v>18</v>
      </c>
      <c r="H16" s="32" t="s">
        <v>19</v>
      </c>
      <c r="I16" s="32" t="s">
        <v>18</v>
      </c>
      <c r="J16" s="45"/>
      <c r="K16" s="30" t="s">
        <v>20</v>
      </c>
      <c r="L16" s="30" t="s">
        <v>21</v>
      </c>
      <c r="M16" s="30" t="s">
        <v>22</v>
      </c>
      <c r="N16" s="5" t="s">
        <v>23</v>
      </c>
      <c r="O16" s="5" t="s">
        <v>24</v>
      </c>
      <c r="P16" s="30" t="s">
        <v>20</v>
      </c>
      <c r="Q16" s="30" t="s">
        <v>21</v>
      </c>
      <c r="R16" s="30" t="s">
        <v>22</v>
      </c>
      <c r="S16" s="5" t="s">
        <v>23</v>
      </c>
      <c r="T16" s="5" t="s">
        <v>24</v>
      </c>
      <c r="U16" s="30" t="s">
        <v>25</v>
      </c>
      <c r="V16" s="30" t="s">
        <v>26</v>
      </c>
      <c r="W16" s="30" t="s">
        <v>25</v>
      </c>
      <c r="X16" s="30" t="s">
        <v>26</v>
      </c>
      <c r="Y16" s="30" t="s">
        <v>25</v>
      </c>
      <c r="Z16" s="30" t="s">
        <v>26</v>
      </c>
      <c r="AA16" s="31" t="s">
        <v>14</v>
      </c>
      <c r="AB16" s="31" t="s">
        <v>18</v>
      </c>
      <c r="AC16" s="31" t="s">
        <v>110</v>
      </c>
      <c r="AD16" s="31" t="s">
        <v>182</v>
      </c>
      <c r="AE16" s="31" t="s">
        <v>110</v>
      </c>
      <c r="AF16" s="31" t="s">
        <v>182</v>
      </c>
      <c r="AG16" s="31" t="s">
        <v>110</v>
      </c>
      <c r="AH16" s="31" t="s">
        <v>18</v>
      </c>
      <c r="AI16" s="31" t="s">
        <v>110</v>
      </c>
      <c r="AJ16" s="31" t="s">
        <v>18</v>
      </c>
      <c r="AK16" s="31" t="s">
        <v>110</v>
      </c>
      <c r="AL16" s="31" t="s">
        <v>18</v>
      </c>
      <c r="AM16" s="41"/>
      <c r="AN16" s="41"/>
      <c r="AO16" s="45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</row>
    <row r="17" spans="1:69" ht="19.5" customHeight="1" x14ac:dyDescent="0.25">
      <c r="A17" s="31">
        <v>1</v>
      </c>
      <c r="B17" s="31">
        <v>2</v>
      </c>
      <c r="C17" s="31">
        <v>3</v>
      </c>
      <c r="D17" s="31">
        <v>4</v>
      </c>
      <c r="E17" s="31">
        <v>5</v>
      </c>
      <c r="F17" s="31">
        <v>6</v>
      </c>
      <c r="G17" s="31">
        <v>7</v>
      </c>
      <c r="H17" s="31">
        <v>8</v>
      </c>
      <c r="I17" s="31">
        <v>9</v>
      </c>
      <c r="J17" s="31">
        <v>10</v>
      </c>
      <c r="K17" s="31">
        <v>11</v>
      </c>
      <c r="L17" s="31">
        <v>12</v>
      </c>
      <c r="M17" s="31">
        <v>13</v>
      </c>
      <c r="N17" s="31">
        <v>14</v>
      </c>
      <c r="O17" s="31">
        <v>15</v>
      </c>
      <c r="P17" s="31">
        <v>16</v>
      </c>
      <c r="Q17" s="31">
        <v>17</v>
      </c>
      <c r="R17" s="31">
        <v>18</v>
      </c>
      <c r="S17" s="31">
        <v>19</v>
      </c>
      <c r="T17" s="31">
        <v>20</v>
      </c>
      <c r="U17" s="31">
        <v>21</v>
      </c>
      <c r="V17" s="31">
        <v>22</v>
      </c>
      <c r="W17" s="31">
        <v>23</v>
      </c>
      <c r="X17" s="31">
        <v>24</v>
      </c>
      <c r="Y17" s="31">
        <v>25</v>
      </c>
      <c r="Z17" s="31">
        <v>26</v>
      </c>
      <c r="AA17" s="31">
        <v>27</v>
      </c>
      <c r="AB17" s="31">
        <v>28</v>
      </c>
      <c r="AC17" s="14" t="s">
        <v>27</v>
      </c>
      <c r="AD17" s="14" t="s">
        <v>28</v>
      </c>
      <c r="AE17" s="14" t="s">
        <v>29</v>
      </c>
      <c r="AF17" s="14" t="s">
        <v>30</v>
      </c>
      <c r="AG17" s="14" t="s">
        <v>31</v>
      </c>
      <c r="AH17" s="14" t="s">
        <v>32</v>
      </c>
      <c r="AI17" s="14" t="s">
        <v>41</v>
      </c>
      <c r="AJ17" s="14" t="s">
        <v>42</v>
      </c>
      <c r="AK17" s="14" t="s">
        <v>43</v>
      </c>
      <c r="AL17" s="14" t="s">
        <v>44</v>
      </c>
      <c r="AM17" s="31">
        <v>30</v>
      </c>
      <c r="AN17" s="31">
        <v>31</v>
      </c>
      <c r="AO17" s="31">
        <v>32</v>
      </c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</row>
    <row r="18" spans="1:69" ht="38.25" customHeight="1" x14ac:dyDescent="0.25">
      <c r="A18" s="19" t="s">
        <v>39</v>
      </c>
      <c r="B18" s="21" t="s">
        <v>35</v>
      </c>
      <c r="C18" s="23" t="s">
        <v>70</v>
      </c>
      <c r="D18" s="22" t="s">
        <v>33</v>
      </c>
      <c r="E18" s="22" t="s">
        <v>33</v>
      </c>
      <c r="F18" s="22" t="s">
        <v>33</v>
      </c>
      <c r="G18" s="22" t="s">
        <v>33</v>
      </c>
      <c r="H18" s="25">
        <f>H20+H24</f>
        <v>208.46500000000003</v>
      </c>
      <c r="I18" s="25">
        <f>I20+I24</f>
        <v>138.126</v>
      </c>
      <c r="J18" s="23" t="s">
        <v>33</v>
      </c>
      <c r="K18" s="25">
        <f t="shared" ref="K18:T18" si="0">K20+K24</f>
        <v>285.49100000000004</v>
      </c>
      <c r="L18" s="25">
        <f t="shared" si="0"/>
        <v>2.3290000000000002</v>
      </c>
      <c r="M18" s="25">
        <f t="shared" si="0"/>
        <v>206.13600000000002</v>
      </c>
      <c r="N18" s="25">
        <f t="shared" si="0"/>
        <v>0</v>
      </c>
      <c r="O18" s="25">
        <f t="shared" si="0"/>
        <v>77.025999999999996</v>
      </c>
      <c r="P18" s="25">
        <f t="shared" si="0"/>
        <v>189.155</v>
      </c>
      <c r="Q18" s="25">
        <f t="shared" si="0"/>
        <v>1.329</v>
      </c>
      <c r="R18" s="25">
        <f t="shared" si="0"/>
        <v>136.797</v>
      </c>
      <c r="S18" s="25">
        <f t="shared" si="0"/>
        <v>0</v>
      </c>
      <c r="T18" s="25">
        <f t="shared" si="0"/>
        <v>51.029000000000003</v>
      </c>
      <c r="U18" s="18" t="s">
        <v>33</v>
      </c>
      <c r="V18" s="18" t="s">
        <v>33</v>
      </c>
      <c r="W18" s="18" t="s">
        <v>33</v>
      </c>
      <c r="X18" s="25">
        <f>X20+X24</f>
        <v>174.578</v>
      </c>
      <c r="Y18" s="18" t="s">
        <v>33</v>
      </c>
      <c r="Z18" s="25">
        <f>Z20+Z24</f>
        <v>151.364</v>
      </c>
      <c r="AA18" s="18" t="s">
        <v>33</v>
      </c>
      <c r="AB18" s="18" t="s">
        <v>33</v>
      </c>
      <c r="AC18" s="25">
        <f t="shared" ref="AC18" si="1">AC20+AC24</f>
        <v>66.061000000000007</v>
      </c>
      <c r="AD18" s="25">
        <f t="shared" ref="AD18:AN18" si="2">AD20+AD24</f>
        <v>28.009999999999998</v>
      </c>
      <c r="AE18" s="25">
        <f t="shared" ref="AE18" si="3">AE20+AE24</f>
        <v>44.852000000000004</v>
      </c>
      <c r="AF18" s="25">
        <f t="shared" si="2"/>
        <v>9.7810000000000006</v>
      </c>
      <c r="AG18" s="25">
        <f t="shared" ref="AG18" si="4">AG20+AG24</f>
        <v>72.890999999999991</v>
      </c>
      <c r="AH18" s="25">
        <f t="shared" si="2"/>
        <v>49.677</v>
      </c>
      <c r="AI18" s="25">
        <f t="shared" ref="AI18" si="5">AI20+AI24</f>
        <v>68.727999999999994</v>
      </c>
      <c r="AJ18" s="25">
        <f t="shared" si="2"/>
        <v>68.727999999999994</v>
      </c>
      <c r="AK18" s="25">
        <f t="shared" ref="AK18" si="6">AK20+AK24</f>
        <v>32.959000000000003</v>
      </c>
      <c r="AL18" s="25">
        <f t="shared" si="2"/>
        <v>32.959000000000003</v>
      </c>
      <c r="AM18" s="25">
        <f t="shared" si="2"/>
        <v>212.36900000000006</v>
      </c>
      <c r="AN18" s="25">
        <f t="shared" si="2"/>
        <v>189.155</v>
      </c>
      <c r="AO18" s="22" t="s">
        <v>33</v>
      </c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</row>
    <row r="19" spans="1:69" ht="21" customHeight="1" x14ac:dyDescent="0.25">
      <c r="A19" s="19" t="s">
        <v>111</v>
      </c>
      <c r="B19" s="21" t="s">
        <v>112</v>
      </c>
      <c r="C19" s="23" t="s">
        <v>70</v>
      </c>
      <c r="D19" s="22" t="s">
        <v>33</v>
      </c>
      <c r="E19" s="22" t="s">
        <v>33</v>
      </c>
      <c r="F19" s="22" t="s">
        <v>33</v>
      </c>
      <c r="G19" s="22" t="s">
        <v>33</v>
      </c>
      <c r="H19" s="22" t="s">
        <v>33</v>
      </c>
      <c r="I19" s="22" t="s">
        <v>33</v>
      </c>
      <c r="J19" s="22" t="s">
        <v>33</v>
      </c>
      <c r="K19" s="22" t="s">
        <v>33</v>
      </c>
      <c r="L19" s="22" t="s">
        <v>33</v>
      </c>
      <c r="M19" s="22" t="s">
        <v>33</v>
      </c>
      <c r="N19" s="22" t="s">
        <v>33</v>
      </c>
      <c r="O19" s="22" t="s">
        <v>33</v>
      </c>
      <c r="P19" s="22" t="s">
        <v>33</v>
      </c>
      <c r="Q19" s="22" t="s">
        <v>33</v>
      </c>
      <c r="R19" s="22" t="s">
        <v>33</v>
      </c>
      <c r="S19" s="22" t="s">
        <v>33</v>
      </c>
      <c r="T19" s="22" t="s">
        <v>33</v>
      </c>
      <c r="U19" s="22" t="s">
        <v>33</v>
      </c>
      <c r="V19" s="22" t="s">
        <v>33</v>
      </c>
      <c r="W19" s="22" t="s">
        <v>33</v>
      </c>
      <c r="X19" s="22" t="s">
        <v>33</v>
      </c>
      <c r="Y19" s="22" t="s">
        <v>33</v>
      </c>
      <c r="Z19" s="22" t="s">
        <v>33</v>
      </c>
      <c r="AA19" s="22" t="s">
        <v>33</v>
      </c>
      <c r="AB19" s="22" t="s">
        <v>33</v>
      </c>
      <c r="AC19" s="22" t="s">
        <v>33</v>
      </c>
      <c r="AD19" s="22" t="s">
        <v>33</v>
      </c>
      <c r="AE19" s="22" t="s">
        <v>33</v>
      </c>
      <c r="AF19" s="22" t="s">
        <v>33</v>
      </c>
      <c r="AG19" s="22" t="s">
        <v>33</v>
      </c>
      <c r="AH19" s="22" t="s">
        <v>33</v>
      </c>
      <c r="AI19" s="22" t="s">
        <v>33</v>
      </c>
      <c r="AJ19" s="22" t="s">
        <v>33</v>
      </c>
      <c r="AK19" s="22" t="s">
        <v>33</v>
      </c>
      <c r="AL19" s="22" t="s">
        <v>33</v>
      </c>
      <c r="AM19" s="22" t="s">
        <v>33</v>
      </c>
      <c r="AN19" s="22" t="s">
        <v>33</v>
      </c>
      <c r="AO19" s="22" t="s">
        <v>33</v>
      </c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</row>
    <row r="20" spans="1:69" ht="31.5" x14ac:dyDescent="0.25">
      <c r="A20" s="19" t="s">
        <v>45</v>
      </c>
      <c r="B20" s="21" t="s">
        <v>46</v>
      </c>
      <c r="C20" s="23" t="s">
        <v>70</v>
      </c>
      <c r="D20" s="22" t="s">
        <v>33</v>
      </c>
      <c r="E20" s="22" t="s">
        <v>33</v>
      </c>
      <c r="F20" s="22" t="s">
        <v>33</v>
      </c>
      <c r="G20" s="22" t="s">
        <v>33</v>
      </c>
      <c r="H20" s="25">
        <f>H46</f>
        <v>208.46500000000003</v>
      </c>
      <c r="I20" s="25">
        <f>I46</f>
        <v>138.126</v>
      </c>
      <c r="J20" s="23" t="s">
        <v>33</v>
      </c>
      <c r="K20" s="25">
        <f t="shared" ref="K20:T20" si="7">K46</f>
        <v>208.46500000000003</v>
      </c>
      <c r="L20" s="25">
        <f t="shared" si="7"/>
        <v>2.3290000000000002</v>
      </c>
      <c r="M20" s="25">
        <f t="shared" si="7"/>
        <v>206.13600000000002</v>
      </c>
      <c r="N20" s="25">
        <f t="shared" si="7"/>
        <v>0</v>
      </c>
      <c r="O20" s="25">
        <f t="shared" si="7"/>
        <v>0</v>
      </c>
      <c r="P20" s="25">
        <f t="shared" si="7"/>
        <v>138.126</v>
      </c>
      <c r="Q20" s="25">
        <f t="shared" si="7"/>
        <v>1.329</v>
      </c>
      <c r="R20" s="25">
        <f t="shared" si="7"/>
        <v>136.797</v>
      </c>
      <c r="S20" s="25">
        <f t="shared" si="7"/>
        <v>0</v>
      </c>
      <c r="T20" s="25">
        <f t="shared" si="7"/>
        <v>0</v>
      </c>
      <c r="U20" s="18" t="s">
        <v>33</v>
      </c>
      <c r="V20" s="18" t="s">
        <v>33</v>
      </c>
      <c r="W20" s="18" t="s">
        <v>33</v>
      </c>
      <c r="X20" s="25">
        <f>X46</f>
        <v>115.38499999999999</v>
      </c>
      <c r="Y20" s="18" t="s">
        <v>33</v>
      </c>
      <c r="Z20" s="25">
        <f>Z46</f>
        <v>100.33500000000001</v>
      </c>
      <c r="AA20" s="18" t="s">
        <v>33</v>
      </c>
      <c r="AB20" s="18" t="s">
        <v>33</v>
      </c>
      <c r="AC20" s="25">
        <f t="shared" ref="AC20" si="8">AC46</f>
        <v>48.228000000000002</v>
      </c>
      <c r="AD20" s="25">
        <f t="shared" ref="AD20:AN20" si="9">AD46</f>
        <v>28.009999999999998</v>
      </c>
      <c r="AE20" s="25">
        <f t="shared" ref="AE20" si="10">AE46</f>
        <v>44.852000000000004</v>
      </c>
      <c r="AF20" s="25">
        <f t="shared" si="9"/>
        <v>9.7810000000000006</v>
      </c>
      <c r="AG20" s="25">
        <f t="shared" ref="AG20" si="11">AG46</f>
        <v>55.622999999999998</v>
      </c>
      <c r="AH20" s="25">
        <f t="shared" si="9"/>
        <v>40.573</v>
      </c>
      <c r="AI20" s="25">
        <f t="shared" ref="AI20" si="12">AI46</f>
        <v>46.361999999999995</v>
      </c>
      <c r="AJ20" s="25">
        <f t="shared" si="9"/>
        <v>46.361999999999995</v>
      </c>
      <c r="AK20" s="25">
        <f t="shared" ref="AK20" si="13">AK46</f>
        <v>13.399999999999999</v>
      </c>
      <c r="AL20" s="25">
        <f t="shared" si="9"/>
        <v>13.399999999999999</v>
      </c>
      <c r="AM20" s="25">
        <f t="shared" si="9"/>
        <v>153.17600000000004</v>
      </c>
      <c r="AN20" s="25">
        <f t="shared" si="9"/>
        <v>138.126</v>
      </c>
      <c r="AO20" s="22" t="s">
        <v>33</v>
      </c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</row>
    <row r="21" spans="1:69" ht="63" x14ac:dyDescent="0.25">
      <c r="A21" s="19" t="s">
        <v>113</v>
      </c>
      <c r="B21" s="21" t="s">
        <v>114</v>
      </c>
      <c r="C21" s="23" t="s">
        <v>70</v>
      </c>
      <c r="D21" s="22" t="s">
        <v>33</v>
      </c>
      <c r="E21" s="22" t="s">
        <v>33</v>
      </c>
      <c r="F21" s="22" t="s">
        <v>33</v>
      </c>
      <c r="G21" s="22" t="s">
        <v>33</v>
      </c>
      <c r="H21" s="22" t="s">
        <v>33</v>
      </c>
      <c r="I21" s="22" t="s">
        <v>33</v>
      </c>
      <c r="J21" s="22" t="s">
        <v>33</v>
      </c>
      <c r="K21" s="22" t="s">
        <v>33</v>
      </c>
      <c r="L21" s="22" t="s">
        <v>33</v>
      </c>
      <c r="M21" s="22" t="s">
        <v>33</v>
      </c>
      <c r="N21" s="22" t="s">
        <v>33</v>
      </c>
      <c r="O21" s="22" t="s">
        <v>33</v>
      </c>
      <c r="P21" s="22" t="s">
        <v>33</v>
      </c>
      <c r="Q21" s="22" t="s">
        <v>33</v>
      </c>
      <c r="R21" s="22" t="s">
        <v>33</v>
      </c>
      <c r="S21" s="22" t="s">
        <v>33</v>
      </c>
      <c r="T21" s="22" t="s">
        <v>33</v>
      </c>
      <c r="U21" s="22" t="s">
        <v>33</v>
      </c>
      <c r="V21" s="22" t="s">
        <v>33</v>
      </c>
      <c r="W21" s="22" t="s">
        <v>33</v>
      </c>
      <c r="X21" s="22" t="s">
        <v>33</v>
      </c>
      <c r="Y21" s="22" t="s">
        <v>33</v>
      </c>
      <c r="Z21" s="22" t="s">
        <v>33</v>
      </c>
      <c r="AA21" s="22" t="s">
        <v>33</v>
      </c>
      <c r="AB21" s="22" t="s">
        <v>33</v>
      </c>
      <c r="AC21" s="22" t="s">
        <v>33</v>
      </c>
      <c r="AD21" s="22" t="s">
        <v>33</v>
      </c>
      <c r="AE21" s="22" t="s">
        <v>33</v>
      </c>
      <c r="AF21" s="22" t="s">
        <v>33</v>
      </c>
      <c r="AG21" s="22" t="s">
        <v>33</v>
      </c>
      <c r="AH21" s="22" t="s">
        <v>33</v>
      </c>
      <c r="AI21" s="22" t="s">
        <v>33</v>
      </c>
      <c r="AJ21" s="22" t="s">
        <v>33</v>
      </c>
      <c r="AK21" s="22" t="s">
        <v>33</v>
      </c>
      <c r="AL21" s="22" t="s">
        <v>33</v>
      </c>
      <c r="AM21" s="22" t="s">
        <v>33</v>
      </c>
      <c r="AN21" s="22" t="s">
        <v>33</v>
      </c>
      <c r="AO21" s="22" t="s">
        <v>33</v>
      </c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</row>
    <row r="22" spans="1:69" ht="31.5" x14ac:dyDescent="0.25">
      <c r="A22" s="19" t="s">
        <v>115</v>
      </c>
      <c r="B22" s="21" t="s">
        <v>116</v>
      </c>
      <c r="C22" s="23" t="s">
        <v>70</v>
      </c>
      <c r="D22" s="22" t="s">
        <v>33</v>
      </c>
      <c r="E22" s="22" t="s">
        <v>33</v>
      </c>
      <c r="F22" s="22" t="s">
        <v>33</v>
      </c>
      <c r="G22" s="22" t="s">
        <v>33</v>
      </c>
      <c r="H22" s="22" t="s">
        <v>33</v>
      </c>
      <c r="I22" s="22" t="s">
        <v>33</v>
      </c>
      <c r="J22" s="22" t="s">
        <v>33</v>
      </c>
      <c r="K22" s="22" t="s">
        <v>33</v>
      </c>
      <c r="L22" s="22" t="s">
        <v>33</v>
      </c>
      <c r="M22" s="22" t="s">
        <v>33</v>
      </c>
      <c r="N22" s="22" t="s">
        <v>33</v>
      </c>
      <c r="O22" s="22" t="s">
        <v>33</v>
      </c>
      <c r="P22" s="22" t="s">
        <v>33</v>
      </c>
      <c r="Q22" s="22" t="s">
        <v>33</v>
      </c>
      <c r="R22" s="22" t="s">
        <v>33</v>
      </c>
      <c r="S22" s="22" t="s">
        <v>33</v>
      </c>
      <c r="T22" s="22" t="s">
        <v>33</v>
      </c>
      <c r="U22" s="22" t="s">
        <v>33</v>
      </c>
      <c r="V22" s="22" t="s">
        <v>33</v>
      </c>
      <c r="W22" s="22" t="s">
        <v>33</v>
      </c>
      <c r="X22" s="22" t="s">
        <v>33</v>
      </c>
      <c r="Y22" s="22" t="s">
        <v>33</v>
      </c>
      <c r="Z22" s="22" t="s">
        <v>33</v>
      </c>
      <c r="AA22" s="22" t="s">
        <v>33</v>
      </c>
      <c r="AB22" s="22" t="s">
        <v>33</v>
      </c>
      <c r="AC22" s="22" t="s">
        <v>33</v>
      </c>
      <c r="AD22" s="22" t="s">
        <v>33</v>
      </c>
      <c r="AE22" s="22" t="s">
        <v>33</v>
      </c>
      <c r="AF22" s="22" t="s">
        <v>33</v>
      </c>
      <c r="AG22" s="22" t="s">
        <v>33</v>
      </c>
      <c r="AH22" s="22" t="s">
        <v>33</v>
      </c>
      <c r="AI22" s="22" t="s">
        <v>33</v>
      </c>
      <c r="AJ22" s="22" t="s">
        <v>33</v>
      </c>
      <c r="AK22" s="22" t="s">
        <v>33</v>
      </c>
      <c r="AL22" s="22" t="s">
        <v>33</v>
      </c>
      <c r="AM22" s="22" t="s">
        <v>33</v>
      </c>
      <c r="AN22" s="22" t="s">
        <v>33</v>
      </c>
      <c r="AO22" s="22" t="s">
        <v>33</v>
      </c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</row>
    <row r="23" spans="1:69" ht="31.5" x14ac:dyDescent="0.25">
      <c r="A23" s="19" t="s">
        <v>117</v>
      </c>
      <c r="B23" s="21" t="s">
        <v>118</v>
      </c>
      <c r="C23" s="23" t="s">
        <v>70</v>
      </c>
      <c r="D23" s="22" t="s">
        <v>33</v>
      </c>
      <c r="E23" s="22" t="s">
        <v>33</v>
      </c>
      <c r="F23" s="22" t="s">
        <v>33</v>
      </c>
      <c r="G23" s="22" t="s">
        <v>33</v>
      </c>
      <c r="H23" s="22" t="s">
        <v>33</v>
      </c>
      <c r="I23" s="22" t="s">
        <v>33</v>
      </c>
      <c r="J23" s="22" t="s">
        <v>33</v>
      </c>
      <c r="K23" s="22" t="s">
        <v>33</v>
      </c>
      <c r="L23" s="22" t="s">
        <v>33</v>
      </c>
      <c r="M23" s="22" t="s">
        <v>33</v>
      </c>
      <c r="N23" s="22" t="s">
        <v>33</v>
      </c>
      <c r="O23" s="22" t="s">
        <v>33</v>
      </c>
      <c r="P23" s="22" t="s">
        <v>33</v>
      </c>
      <c r="Q23" s="22" t="s">
        <v>33</v>
      </c>
      <c r="R23" s="22" t="s">
        <v>33</v>
      </c>
      <c r="S23" s="22" t="s">
        <v>33</v>
      </c>
      <c r="T23" s="22" t="s">
        <v>33</v>
      </c>
      <c r="U23" s="22" t="s">
        <v>33</v>
      </c>
      <c r="V23" s="22" t="s">
        <v>33</v>
      </c>
      <c r="W23" s="22" t="s">
        <v>33</v>
      </c>
      <c r="X23" s="22" t="s">
        <v>33</v>
      </c>
      <c r="Y23" s="22" t="s">
        <v>33</v>
      </c>
      <c r="Z23" s="22" t="s">
        <v>33</v>
      </c>
      <c r="AA23" s="22" t="s">
        <v>33</v>
      </c>
      <c r="AB23" s="22" t="s">
        <v>33</v>
      </c>
      <c r="AC23" s="22" t="s">
        <v>33</v>
      </c>
      <c r="AD23" s="22" t="s">
        <v>33</v>
      </c>
      <c r="AE23" s="22" t="s">
        <v>33</v>
      </c>
      <c r="AF23" s="22" t="s">
        <v>33</v>
      </c>
      <c r="AG23" s="22" t="s">
        <v>33</v>
      </c>
      <c r="AH23" s="22" t="s">
        <v>33</v>
      </c>
      <c r="AI23" s="22" t="s">
        <v>33</v>
      </c>
      <c r="AJ23" s="22" t="s">
        <v>33</v>
      </c>
      <c r="AK23" s="22" t="s">
        <v>33</v>
      </c>
      <c r="AL23" s="22" t="s">
        <v>33</v>
      </c>
      <c r="AM23" s="22" t="s">
        <v>33</v>
      </c>
      <c r="AN23" s="22" t="s">
        <v>33</v>
      </c>
      <c r="AO23" s="22" t="s">
        <v>33</v>
      </c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</row>
    <row r="24" spans="1:69" x14ac:dyDescent="0.25">
      <c r="A24" s="19" t="s">
        <v>47</v>
      </c>
      <c r="B24" s="21" t="s">
        <v>48</v>
      </c>
      <c r="C24" s="23" t="s">
        <v>70</v>
      </c>
      <c r="D24" s="22" t="s">
        <v>33</v>
      </c>
      <c r="E24" s="22" t="s">
        <v>33</v>
      </c>
      <c r="F24" s="22" t="s">
        <v>33</v>
      </c>
      <c r="G24" s="22" t="s">
        <v>33</v>
      </c>
      <c r="H24" s="25">
        <f>H83</f>
        <v>0</v>
      </c>
      <c r="I24" s="25">
        <f>I83</f>
        <v>0</v>
      </c>
      <c r="J24" s="23" t="s">
        <v>33</v>
      </c>
      <c r="K24" s="25">
        <f t="shared" ref="K24:T24" si="14">K83</f>
        <v>77.025999999999996</v>
      </c>
      <c r="L24" s="25">
        <f t="shared" si="14"/>
        <v>0</v>
      </c>
      <c r="M24" s="25">
        <f t="shared" si="14"/>
        <v>0</v>
      </c>
      <c r="N24" s="25">
        <f t="shared" si="14"/>
        <v>0</v>
      </c>
      <c r="O24" s="25">
        <f t="shared" si="14"/>
        <v>77.025999999999996</v>
      </c>
      <c r="P24" s="25">
        <f t="shared" si="14"/>
        <v>51.029000000000003</v>
      </c>
      <c r="Q24" s="25">
        <f t="shared" si="14"/>
        <v>0</v>
      </c>
      <c r="R24" s="25">
        <f t="shared" si="14"/>
        <v>0</v>
      </c>
      <c r="S24" s="25">
        <f t="shared" si="14"/>
        <v>0</v>
      </c>
      <c r="T24" s="25">
        <f t="shared" si="14"/>
        <v>51.029000000000003</v>
      </c>
      <c r="U24" s="18" t="s">
        <v>33</v>
      </c>
      <c r="V24" s="18" t="s">
        <v>33</v>
      </c>
      <c r="W24" s="18" t="s">
        <v>33</v>
      </c>
      <c r="X24" s="25">
        <f>X83</f>
        <v>59.193000000000005</v>
      </c>
      <c r="Y24" s="18" t="s">
        <v>33</v>
      </c>
      <c r="Z24" s="25">
        <f>Z83</f>
        <v>51.029000000000003</v>
      </c>
      <c r="AA24" s="18" t="s">
        <v>33</v>
      </c>
      <c r="AB24" s="18" t="s">
        <v>33</v>
      </c>
      <c r="AC24" s="25">
        <f t="shared" ref="AC24" si="15">AC83</f>
        <v>17.832999999999998</v>
      </c>
      <c r="AD24" s="25">
        <f t="shared" ref="AD24:AN24" si="16">AD83</f>
        <v>0</v>
      </c>
      <c r="AE24" s="25">
        <f t="shared" ref="AE24" si="17">AE83</f>
        <v>0</v>
      </c>
      <c r="AF24" s="25">
        <f t="shared" si="16"/>
        <v>0</v>
      </c>
      <c r="AG24" s="25">
        <f t="shared" ref="AG24" si="18">AG83</f>
        <v>17.268000000000001</v>
      </c>
      <c r="AH24" s="25">
        <f t="shared" si="16"/>
        <v>9.104000000000001</v>
      </c>
      <c r="AI24" s="25">
        <f t="shared" ref="AI24" si="19">AI83</f>
        <v>22.366</v>
      </c>
      <c r="AJ24" s="25">
        <f t="shared" si="16"/>
        <v>22.366</v>
      </c>
      <c r="AK24" s="25">
        <f t="shared" ref="AK24" si="20">AK83</f>
        <v>19.559000000000001</v>
      </c>
      <c r="AL24" s="25">
        <f t="shared" si="16"/>
        <v>19.559000000000001</v>
      </c>
      <c r="AM24" s="25">
        <f t="shared" si="16"/>
        <v>59.193000000000005</v>
      </c>
      <c r="AN24" s="25">
        <f t="shared" si="16"/>
        <v>51.029000000000003</v>
      </c>
      <c r="AO24" s="22" t="s">
        <v>33</v>
      </c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</row>
    <row r="25" spans="1:69" ht="27.75" customHeight="1" x14ac:dyDescent="0.25">
      <c r="A25" s="19" t="s">
        <v>119</v>
      </c>
      <c r="B25" s="28" t="s">
        <v>120</v>
      </c>
      <c r="C25" s="23" t="s">
        <v>70</v>
      </c>
      <c r="D25" s="22" t="s">
        <v>33</v>
      </c>
      <c r="E25" s="22" t="s">
        <v>33</v>
      </c>
      <c r="F25" s="22" t="s">
        <v>33</v>
      </c>
      <c r="G25" s="22" t="s">
        <v>33</v>
      </c>
      <c r="H25" s="22" t="s">
        <v>33</v>
      </c>
      <c r="I25" s="22" t="s">
        <v>33</v>
      </c>
      <c r="J25" s="22" t="s">
        <v>33</v>
      </c>
      <c r="K25" s="22" t="s">
        <v>33</v>
      </c>
      <c r="L25" s="22" t="s">
        <v>33</v>
      </c>
      <c r="M25" s="22" t="s">
        <v>33</v>
      </c>
      <c r="N25" s="22" t="s">
        <v>33</v>
      </c>
      <c r="O25" s="22" t="s">
        <v>33</v>
      </c>
      <c r="P25" s="22" t="s">
        <v>33</v>
      </c>
      <c r="Q25" s="22" t="s">
        <v>33</v>
      </c>
      <c r="R25" s="22" t="s">
        <v>33</v>
      </c>
      <c r="S25" s="22" t="s">
        <v>33</v>
      </c>
      <c r="T25" s="22" t="s">
        <v>33</v>
      </c>
      <c r="U25" s="22" t="s">
        <v>33</v>
      </c>
      <c r="V25" s="22" t="s">
        <v>33</v>
      </c>
      <c r="W25" s="22" t="s">
        <v>33</v>
      </c>
      <c r="X25" s="22" t="s">
        <v>33</v>
      </c>
      <c r="Y25" s="22" t="s">
        <v>33</v>
      </c>
      <c r="Z25" s="22" t="s">
        <v>33</v>
      </c>
      <c r="AA25" s="22" t="s">
        <v>33</v>
      </c>
      <c r="AB25" s="22" t="s">
        <v>33</v>
      </c>
      <c r="AC25" s="22" t="s">
        <v>33</v>
      </c>
      <c r="AD25" s="22" t="s">
        <v>33</v>
      </c>
      <c r="AE25" s="22" t="s">
        <v>33</v>
      </c>
      <c r="AF25" s="22" t="s">
        <v>33</v>
      </c>
      <c r="AG25" s="22" t="s">
        <v>33</v>
      </c>
      <c r="AH25" s="22" t="s">
        <v>33</v>
      </c>
      <c r="AI25" s="22" t="s">
        <v>33</v>
      </c>
      <c r="AJ25" s="22" t="s">
        <v>33</v>
      </c>
      <c r="AK25" s="22" t="s">
        <v>33</v>
      </c>
      <c r="AL25" s="22" t="s">
        <v>33</v>
      </c>
      <c r="AM25" s="22" t="s">
        <v>33</v>
      </c>
      <c r="AN25" s="22" t="s">
        <v>33</v>
      </c>
      <c r="AO25" s="22" t="s">
        <v>33</v>
      </c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</row>
    <row r="26" spans="1:69" ht="31.5" x14ac:dyDescent="0.25">
      <c r="A26" s="19" t="s">
        <v>121</v>
      </c>
      <c r="B26" s="21" t="s">
        <v>122</v>
      </c>
      <c r="C26" s="23" t="s">
        <v>70</v>
      </c>
      <c r="D26" s="22" t="s">
        <v>33</v>
      </c>
      <c r="E26" s="22" t="s">
        <v>33</v>
      </c>
      <c r="F26" s="22" t="s">
        <v>33</v>
      </c>
      <c r="G26" s="22" t="s">
        <v>33</v>
      </c>
      <c r="H26" s="22" t="s">
        <v>33</v>
      </c>
      <c r="I26" s="22" t="s">
        <v>33</v>
      </c>
      <c r="J26" s="22" t="s">
        <v>33</v>
      </c>
      <c r="K26" s="22" t="s">
        <v>33</v>
      </c>
      <c r="L26" s="22" t="s">
        <v>33</v>
      </c>
      <c r="M26" s="22" t="s">
        <v>33</v>
      </c>
      <c r="N26" s="22" t="s">
        <v>33</v>
      </c>
      <c r="O26" s="22" t="s">
        <v>33</v>
      </c>
      <c r="P26" s="22" t="s">
        <v>33</v>
      </c>
      <c r="Q26" s="22" t="s">
        <v>33</v>
      </c>
      <c r="R26" s="22" t="s">
        <v>33</v>
      </c>
      <c r="S26" s="22" t="s">
        <v>33</v>
      </c>
      <c r="T26" s="22" t="s">
        <v>33</v>
      </c>
      <c r="U26" s="22" t="s">
        <v>33</v>
      </c>
      <c r="V26" s="22" t="s">
        <v>33</v>
      </c>
      <c r="W26" s="22" t="s">
        <v>33</v>
      </c>
      <c r="X26" s="22" t="s">
        <v>33</v>
      </c>
      <c r="Y26" s="22" t="s">
        <v>33</v>
      </c>
      <c r="Z26" s="22" t="s">
        <v>33</v>
      </c>
      <c r="AA26" s="22" t="s">
        <v>33</v>
      </c>
      <c r="AB26" s="22" t="s">
        <v>33</v>
      </c>
      <c r="AC26" s="22" t="s">
        <v>33</v>
      </c>
      <c r="AD26" s="22" t="s">
        <v>33</v>
      </c>
      <c r="AE26" s="22" t="s">
        <v>33</v>
      </c>
      <c r="AF26" s="22" t="s">
        <v>33</v>
      </c>
      <c r="AG26" s="22" t="s">
        <v>33</v>
      </c>
      <c r="AH26" s="22" t="s">
        <v>33</v>
      </c>
      <c r="AI26" s="22" t="s">
        <v>33</v>
      </c>
      <c r="AJ26" s="22" t="s">
        <v>33</v>
      </c>
      <c r="AK26" s="22" t="s">
        <v>33</v>
      </c>
      <c r="AL26" s="22" t="s">
        <v>33</v>
      </c>
      <c r="AM26" s="22" t="s">
        <v>33</v>
      </c>
      <c r="AN26" s="22" t="s">
        <v>33</v>
      </c>
      <c r="AO26" s="22" t="s">
        <v>33</v>
      </c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</row>
    <row r="27" spans="1:69" ht="47.25" x14ac:dyDescent="0.25">
      <c r="A27" s="19" t="s">
        <v>123</v>
      </c>
      <c r="B27" s="21" t="s">
        <v>124</v>
      </c>
      <c r="C27" s="23" t="s">
        <v>70</v>
      </c>
      <c r="D27" s="22" t="s">
        <v>33</v>
      </c>
      <c r="E27" s="22" t="s">
        <v>33</v>
      </c>
      <c r="F27" s="22" t="s">
        <v>33</v>
      </c>
      <c r="G27" s="22" t="s">
        <v>33</v>
      </c>
      <c r="H27" s="22" t="s">
        <v>33</v>
      </c>
      <c r="I27" s="22" t="s">
        <v>33</v>
      </c>
      <c r="J27" s="22" t="s">
        <v>33</v>
      </c>
      <c r="K27" s="22" t="s">
        <v>33</v>
      </c>
      <c r="L27" s="22" t="s">
        <v>33</v>
      </c>
      <c r="M27" s="22" t="s">
        <v>33</v>
      </c>
      <c r="N27" s="22" t="s">
        <v>33</v>
      </c>
      <c r="O27" s="22" t="s">
        <v>33</v>
      </c>
      <c r="P27" s="22" t="s">
        <v>33</v>
      </c>
      <c r="Q27" s="22" t="s">
        <v>33</v>
      </c>
      <c r="R27" s="22" t="s">
        <v>33</v>
      </c>
      <c r="S27" s="22" t="s">
        <v>33</v>
      </c>
      <c r="T27" s="22" t="s">
        <v>33</v>
      </c>
      <c r="U27" s="22" t="s">
        <v>33</v>
      </c>
      <c r="V27" s="22" t="s">
        <v>33</v>
      </c>
      <c r="W27" s="22" t="s">
        <v>33</v>
      </c>
      <c r="X27" s="22" t="s">
        <v>33</v>
      </c>
      <c r="Y27" s="22" t="s">
        <v>33</v>
      </c>
      <c r="Z27" s="22" t="s">
        <v>33</v>
      </c>
      <c r="AA27" s="22" t="s">
        <v>33</v>
      </c>
      <c r="AB27" s="22" t="s">
        <v>33</v>
      </c>
      <c r="AC27" s="22" t="s">
        <v>33</v>
      </c>
      <c r="AD27" s="22" t="s">
        <v>33</v>
      </c>
      <c r="AE27" s="22" t="s">
        <v>33</v>
      </c>
      <c r="AF27" s="22" t="s">
        <v>33</v>
      </c>
      <c r="AG27" s="22" t="s">
        <v>33</v>
      </c>
      <c r="AH27" s="22" t="s">
        <v>33</v>
      </c>
      <c r="AI27" s="22" t="s">
        <v>33</v>
      </c>
      <c r="AJ27" s="22" t="s">
        <v>33</v>
      </c>
      <c r="AK27" s="22" t="s">
        <v>33</v>
      </c>
      <c r="AL27" s="22" t="s">
        <v>33</v>
      </c>
      <c r="AM27" s="22" t="s">
        <v>33</v>
      </c>
      <c r="AN27" s="22" t="s">
        <v>33</v>
      </c>
      <c r="AO27" s="22" t="s">
        <v>33</v>
      </c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</row>
    <row r="28" spans="1:69" ht="63" x14ac:dyDescent="0.25">
      <c r="A28" s="19" t="s">
        <v>125</v>
      </c>
      <c r="B28" s="21" t="s">
        <v>126</v>
      </c>
      <c r="C28" s="23" t="s">
        <v>70</v>
      </c>
      <c r="D28" s="22" t="s">
        <v>33</v>
      </c>
      <c r="E28" s="22" t="s">
        <v>33</v>
      </c>
      <c r="F28" s="22" t="s">
        <v>33</v>
      </c>
      <c r="G28" s="22" t="s">
        <v>33</v>
      </c>
      <c r="H28" s="22" t="s">
        <v>33</v>
      </c>
      <c r="I28" s="22" t="s">
        <v>33</v>
      </c>
      <c r="J28" s="22" t="s">
        <v>33</v>
      </c>
      <c r="K28" s="22" t="s">
        <v>33</v>
      </c>
      <c r="L28" s="22" t="s">
        <v>33</v>
      </c>
      <c r="M28" s="22" t="s">
        <v>33</v>
      </c>
      <c r="N28" s="22" t="s">
        <v>33</v>
      </c>
      <c r="O28" s="22" t="s">
        <v>33</v>
      </c>
      <c r="P28" s="22" t="s">
        <v>33</v>
      </c>
      <c r="Q28" s="22" t="s">
        <v>33</v>
      </c>
      <c r="R28" s="22" t="s">
        <v>33</v>
      </c>
      <c r="S28" s="22" t="s">
        <v>33</v>
      </c>
      <c r="T28" s="22" t="s">
        <v>33</v>
      </c>
      <c r="U28" s="22" t="s">
        <v>33</v>
      </c>
      <c r="V28" s="22" t="s">
        <v>33</v>
      </c>
      <c r="W28" s="22" t="s">
        <v>33</v>
      </c>
      <c r="X28" s="22" t="s">
        <v>33</v>
      </c>
      <c r="Y28" s="22" t="s">
        <v>33</v>
      </c>
      <c r="Z28" s="22" t="s">
        <v>33</v>
      </c>
      <c r="AA28" s="22" t="s">
        <v>33</v>
      </c>
      <c r="AB28" s="22" t="s">
        <v>33</v>
      </c>
      <c r="AC28" s="22" t="s">
        <v>33</v>
      </c>
      <c r="AD28" s="22" t="s">
        <v>33</v>
      </c>
      <c r="AE28" s="22" t="s">
        <v>33</v>
      </c>
      <c r="AF28" s="22" t="s">
        <v>33</v>
      </c>
      <c r="AG28" s="22" t="s">
        <v>33</v>
      </c>
      <c r="AH28" s="22" t="s">
        <v>33</v>
      </c>
      <c r="AI28" s="22" t="s">
        <v>33</v>
      </c>
      <c r="AJ28" s="22" t="s">
        <v>33</v>
      </c>
      <c r="AK28" s="22" t="s">
        <v>33</v>
      </c>
      <c r="AL28" s="22" t="s">
        <v>33</v>
      </c>
      <c r="AM28" s="22" t="s">
        <v>33</v>
      </c>
      <c r="AN28" s="22" t="s">
        <v>33</v>
      </c>
      <c r="AO28" s="22" t="s">
        <v>33</v>
      </c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</row>
    <row r="29" spans="1:69" ht="63" x14ac:dyDescent="0.25">
      <c r="A29" s="19" t="s">
        <v>127</v>
      </c>
      <c r="B29" s="21" t="s">
        <v>128</v>
      </c>
      <c r="C29" s="23" t="s">
        <v>70</v>
      </c>
      <c r="D29" s="22" t="s">
        <v>33</v>
      </c>
      <c r="E29" s="22" t="s">
        <v>33</v>
      </c>
      <c r="F29" s="22" t="s">
        <v>33</v>
      </c>
      <c r="G29" s="22" t="s">
        <v>33</v>
      </c>
      <c r="H29" s="22" t="s">
        <v>33</v>
      </c>
      <c r="I29" s="22" t="s">
        <v>33</v>
      </c>
      <c r="J29" s="22" t="s">
        <v>33</v>
      </c>
      <c r="K29" s="22" t="s">
        <v>33</v>
      </c>
      <c r="L29" s="22" t="s">
        <v>33</v>
      </c>
      <c r="M29" s="22" t="s">
        <v>33</v>
      </c>
      <c r="N29" s="22" t="s">
        <v>33</v>
      </c>
      <c r="O29" s="22" t="s">
        <v>33</v>
      </c>
      <c r="P29" s="22" t="s">
        <v>33</v>
      </c>
      <c r="Q29" s="22" t="s">
        <v>33</v>
      </c>
      <c r="R29" s="22" t="s">
        <v>33</v>
      </c>
      <c r="S29" s="22" t="s">
        <v>33</v>
      </c>
      <c r="T29" s="22" t="s">
        <v>33</v>
      </c>
      <c r="U29" s="22" t="s">
        <v>33</v>
      </c>
      <c r="V29" s="22" t="s">
        <v>33</v>
      </c>
      <c r="W29" s="22" t="s">
        <v>33</v>
      </c>
      <c r="X29" s="22" t="s">
        <v>33</v>
      </c>
      <c r="Y29" s="22" t="s">
        <v>33</v>
      </c>
      <c r="Z29" s="22" t="s">
        <v>33</v>
      </c>
      <c r="AA29" s="22" t="s">
        <v>33</v>
      </c>
      <c r="AB29" s="22" t="s">
        <v>33</v>
      </c>
      <c r="AC29" s="22" t="s">
        <v>33</v>
      </c>
      <c r="AD29" s="22" t="s">
        <v>33</v>
      </c>
      <c r="AE29" s="22" t="s">
        <v>33</v>
      </c>
      <c r="AF29" s="22" t="s">
        <v>33</v>
      </c>
      <c r="AG29" s="22" t="s">
        <v>33</v>
      </c>
      <c r="AH29" s="22" t="s">
        <v>33</v>
      </c>
      <c r="AI29" s="22" t="s">
        <v>33</v>
      </c>
      <c r="AJ29" s="22" t="s">
        <v>33</v>
      </c>
      <c r="AK29" s="22" t="s">
        <v>33</v>
      </c>
      <c r="AL29" s="22" t="s">
        <v>33</v>
      </c>
      <c r="AM29" s="22" t="s">
        <v>33</v>
      </c>
      <c r="AN29" s="22" t="s">
        <v>33</v>
      </c>
      <c r="AO29" s="22" t="s">
        <v>33</v>
      </c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</row>
    <row r="30" spans="1:69" ht="47.25" x14ac:dyDescent="0.25">
      <c r="A30" s="19" t="s">
        <v>129</v>
      </c>
      <c r="B30" s="21" t="s">
        <v>130</v>
      </c>
      <c r="C30" s="23" t="s">
        <v>70</v>
      </c>
      <c r="D30" s="22" t="s">
        <v>33</v>
      </c>
      <c r="E30" s="22" t="s">
        <v>33</v>
      </c>
      <c r="F30" s="22" t="s">
        <v>33</v>
      </c>
      <c r="G30" s="22" t="s">
        <v>33</v>
      </c>
      <c r="H30" s="22" t="s">
        <v>33</v>
      </c>
      <c r="I30" s="22" t="s">
        <v>33</v>
      </c>
      <c r="J30" s="22" t="s">
        <v>33</v>
      </c>
      <c r="K30" s="22" t="s">
        <v>33</v>
      </c>
      <c r="L30" s="22" t="s">
        <v>33</v>
      </c>
      <c r="M30" s="22" t="s">
        <v>33</v>
      </c>
      <c r="N30" s="22" t="s">
        <v>33</v>
      </c>
      <c r="O30" s="22" t="s">
        <v>33</v>
      </c>
      <c r="P30" s="22" t="s">
        <v>33</v>
      </c>
      <c r="Q30" s="22" t="s">
        <v>33</v>
      </c>
      <c r="R30" s="22" t="s">
        <v>33</v>
      </c>
      <c r="S30" s="22" t="s">
        <v>33</v>
      </c>
      <c r="T30" s="22" t="s">
        <v>33</v>
      </c>
      <c r="U30" s="22" t="s">
        <v>33</v>
      </c>
      <c r="V30" s="22" t="s">
        <v>33</v>
      </c>
      <c r="W30" s="22" t="s">
        <v>33</v>
      </c>
      <c r="X30" s="22" t="s">
        <v>33</v>
      </c>
      <c r="Y30" s="22" t="s">
        <v>33</v>
      </c>
      <c r="Z30" s="22" t="s">
        <v>33</v>
      </c>
      <c r="AA30" s="22" t="s">
        <v>33</v>
      </c>
      <c r="AB30" s="22" t="s">
        <v>33</v>
      </c>
      <c r="AC30" s="22" t="s">
        <v>33</v>
      </c>
      <c r="AD30" s="22" t="s">
        <v>33</v>
      </c>
      <c r="AE30" s="22" t="s">
        <v>33</v>
      </c>
      <c r="AF30" s="22" t="s">
        <v>33</v>
      </c>
      <c r="AG30" s="22" t="s">
        <v>33</v>
      </c>
      <c r="AH30" s="22" t="s">
        <v>33</v>
      </c>
      <c r="AI30" s="22" t="s">
        <v>33</v>
      </c>
      <c r="AJ30" s="22" t="s">
        <v>33</v>
      </c>
      <c r="AK30" s="22" t="s">
        <v>33</v>
      </c>
      <c r="AL30" s="22" t="s">
        <v>33</v>
      </c>
      <c r="AM30" s="22" t="s">
        <v>33</v>
      </c>
      <c r="AN30" s="22" t="s">
        <v>33</v>
      </c>
      <c r="AO30" s="22" t="s">
        <v>33</v>
      </c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</row>
    <row r="31" spans="1:69" ht="31.5" x14ac:dyDescent="0.25">
      <c r="A31" s="19" t="s">
        <v>131</v>
      </c>
      <c r="B31" s="21" t="s">
        <v>132</v>
      </c>
      <c r="C31" s="23" t="s">
        <v>70</v>
      </c>
      <c r="D31" s="22" t="s">
        <v>33</v>
      </c>
      <c r="E31" s="22" t="s">
        <v>33</v>
      </c>
      <c r="F31" s="22" t="s">
        <v>33</v>
      </c>
      <c r="G31" s="22" t="s">
        <v>33</v>
      </c>
      <c r="H31" s="22" t="s">
        <v>33</v>
      </c>
      <c r="I31" s="22" t="s">
        <v>33</v>
      </c>
      <c r="J31" s="22" t="s">
        <v>33</v>
      </c>
      <c r="K31" s="22" t="s">
        <v>33</v>
      </c>
      <c r="L31" s="22" t="s">
        <v>33</v>
      </c>
      <c r="M31" s="22" t="s">
        <v>33</v>
      </c>
      <c r="N31" s="22" t="s">
        <v>33</v>
      </c>
      <c r="O31" s="22" t="s">
        <v>33</v>
      </c>
      <c r="P31" s="22" t="s">
        <v>33</v>
      </c>
      <c r="Q31" s="22" t="s">
        <v>33</v>
      </c>
      <c r="R31" s="22" t="s">
        <v>33</v>
      </c>
      <c r="S31" s="22" t="s">
        <v>33</v>
      </c>
      <c r="T31" s="22" t="s">
        <v>33</v>
      </c>
      <c r="U31" s="22" t="s">
        <v>33</v>
      </c>
      <c r="V31" s="22" t="s">
        <v>33</v>
      </c>
      <c r="W31" s="22" t="s">
        <v>33</v>
      </c>
      <c r="X31" s="22" t="s">
        <v>33</v>
      </c>
      <c r="Y31" s="22" t="s">
        <v>33</v>
      </c>
      <c r="Z31" s="22" t="s">
        <v>33</v>
      </c>
      <c r="AA31" s="22" t="s">
        <v>33</v>
      </c>
      <c r="AB31" s="22" t="s">
        <v>33</v>
      </c>
      <c r="AC31" s="22" t="s">
        <v>33</v>
      </c>
      <c r="AD31" s="22" t="s">
        <v>33</v>
      </c>
      <c r="AE31" s="22" t="s">
        <v>33</v>
      </c>
      <c r="AF31" s="22" t="s">
        <v>33</v>
      </c>
      <c r="AG31" s="22" t="s">
        <v>33</v>
      </c>
      <c r="AH31" s="22" t="s">
        <v>33</v>
      </c>
      <c r="AI31" s="22" t="s">
        <v>33</v>
      </c>
      <c r="AJ31" s="22" t="s">
        <v>33</v>
      </c>
      <c r="AK31" s="22" t="s">
        <v>33</v>
      </c>
      <c r="AL31" s="22" t="s">
        <v>33</v>
      </c>
      <c r="AM31" s="22" t="s">
        <v>33</v>
      </c>
      <c r="AN31" s="22" t="s">
        <v>33</v>
      </c>
      <c r="AO31" s="22" t="s">
        <v>33</v>
      </c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</row>
    <row r="32" spans="1:69" ht="63" x14ac:dyDescent="0.25">
      <c r="A32" s="19" t="s">
        <v>133</v>
      </c>
      <c r="B32" s="21" t="s">
        <v>134</v>
      </c>
      <c r="C32" s="23" t="s">
        <v>70</v>
      </c>
      <c r="D32" s="22" t="s">
        <v>33</v>
      </c>
      <c r="E32" s="22" t="s">
        <v>33</v>
      </c>
      <c r="F32" s="22" t="s">
        <v>33</v>
      </c>
      <c r="G32" s="22" t="s">
        <v>33</v>
      </c>
      <c r="H32" s="22" t="s">
        <v>33</v>
      </c>
      <c r="I32" s="22" t="s">
        <v>33</v>
      </c>
      <c r="J32" s="22" t="s">
        <v>33</v>
      </c>
      <c r="K32" s="22" t="s">
        <v>33</v>
      </c>
      <c r="L32" s="22" t="s">
        <v>33</v>
      </c>
      <c r="M32" s="22" t="s">
        <v>33</v>
      </c>
      <c r="N32" s="22" t="s">
        <v>33</v>
      </c>
      <c r="O32" s="22" t="s">
        <v>33</v>
      </c>
      <c r="P32" s="22" t="s">
        <v>33</v>
      </c>
      <c r="Q32" s="22" t="s">
        <v>33</v>
      </c>
      <c r="R32" s="22" t="s">
        <v>33</v>
      </c>
      <c r="S32" s="22" t="s">
        <v>33</v>
      </c>
      <c r="T32" s="22" t="s">
        <v>33</v>
      </c>
      <c r="U32" s="22" t="s">
        <v>33</v>
      </c>
      <c r="V32" s="22" t="s">
        <v>33</v>
      </c>
      <c r="W32" s="22" t="s">
        <v>33</v>
      </c>
      <c r="X32" s="22" t="s">
        <v>33</v>
      </c>
      <c r="Y32" s="22" t="s">
        <v>33</v>
      </c>
      <c r="Z32" s="22" t="s">
        <v>33</v>
      </c>
      <c r="AA32" s="22" t="s">
        <v>33</v>
      </c>
      <c r="AB32" s="22" t="s">
        <v>33</v>
      </c>
      <c r="AC32" s="22" t="s">
        <v>33</v>
      </c>
      <c r="AD32" s="22" t="s">
        <v>33</v>
      </c>
      <c r="AE32" s="22" t="s">
        <v>33</v>
      </c>
      <c r="AF32" s="22" t="s">
        <v>33</v>
      </c>
      <c r="AG32" s="22" t="s">
        <v>33</v>
      </c>
      <c r="AH32" s="22" t="s">
        <v>33</v>
      </c>
      <c r="AI32" s="22" t="s">
        <v>33</v>
      </c>
      <c r="AJ32" s="22" t="s">
        <v>33</v>
      </c>
      <c r="AK32" s="22" t="s">
        <v>33</v>
      </c>
      <c r="AL32" s="22" t="s">
        <v>33</v>
      </c>
      <c r="AM32" s="22" t="s">
        <v>33</v>
      </c>
      <c r="AN32" s="22" t="s">
        <v>33</v>
      </c>
      <c r="AO32" s="22" t="s">
        <v>33</v>
      </c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</row>
    <row r="33" spans="1:69" ht="47.25" x14ac:dyDescent="0.25">
      <c r="A33" s="19" t="s">
        <v>135</v>
      </c>
      <c r="B33" s="21" t="s">
        <v>136</v>
      </c>
      <c r="C33" s="23" t="s">
        <v>70</v>
      </c>
      <c r="D33" s="22" t="s">
        <v>33</v>
      </c>
      <c r="E33" s="22" t="s">
        <v>33</v>
      </c>
      <c r="F33" s="22" t="s">
        <v>33</v>
      </c>
      <c r="G33" s="22" t="s">
        <v>33</v>
      </c>
      <c r="H33" s="22" t="s">
        <v>33</v>
      </c>
      <c r="I33" s="22" t="s">
        <v>33</v>
      </c>
      <c r="J33" s="22" t="s">
        <v>33</v>
      </c>
      <c r="K33" s="22" t="s">
        <v>33</v>
      </c>
      <c r="L33" s="22" t="s">
        <v>33</v>
      </c>
      <c r="M33" s="22" t="s">
        <v>33</v>
      </c>
      <c r="N33" s="22" t="s">
        <v>33</v>
      </c>
      <c r="O33" s="22" t="s">
        <v>33</v>
      </c>
      <c r="P33" s="22" t="s">
        <v>33</v>
      </c>
      <c r="Q33" s="22" t="s">
        <v>33</v>
      </c>
      <c r="R33" s="22" t="s">
        <v>33</v>
      </c>
      <c r="S33" s="22" t="s">
        <v>33</v>
      </c>
      <c r="T33" s="22" t="s">
        <v>33</v>
      </c>
      <c r="U33" s="22" t="s">
        <v>33</v>
      </c>
      <c r="V33" s="22" t="s">
        <v>33</v>
      </c>
      <c r="W33" s="22" t="s">
        <v>33</v>
      </c>
      <c r="X33" s="22" t="s">
        <v>33</v>
      </c>
      <c r="Y33" s="22" t="s">
        <v>33</v>
      </c>
      <c r="Z33" s="22" t="s">
        <v>33</v>
      </c>
      <c r="AA33" s="22" t="s">
        <v>33</v>
      </c>
      <c r="AB33" s="22" t="s">
        <v>33</v>
      </c>
      <c r="AC33" s="22" t="s">
        <v>33</v>
      </c>
      <c r="AD33" s="22" t="s">
        <v>33</v>
      </c>
      <c r="AE33" s="22" t="s">
        <v>33</v>
      </c>
      <c r="AF33" s="22" t="s">
        <v>33</v>
      </c>
      <c r="AG33" s="22" t="s">
        <v>33</v>
      </c>
      <c r="AH33" s="22" t="s">
        <v>33</v>
      </c>
      <c r="AI33" s="22" t="s">
        <v>33</v>
      </c>
      <c r="AJ33" s="22" t="s">
        <v>33</v>
      </c>
      <c r="AK33" s="22" t="s">
        <v>33</v>
      </c>
      <c r="AL33" s="22" t="s">
        <v>33</v>
      </c>
      <c r="AM33" s="22" t="s">
        <v>33</v>
      </c>
      <c r="AN33" s="22" t="s">
        <v>33</v>
      </c>
      <c r="AO33" s="22" t="s">
        <v>33</v>
      </c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</row>
    <row r="34" spans="1:69" ht="47.25" x14ac:dyDescent="0.25">
      <c r="A34" s="19" t="s">
        <v>137</v>
      </c>
      <c r="B34" s="21" t="s">
        <v>138</v>
      </c>
      <c r="C34" s="23" t="s">
        <v>70</v>
      </c>
      <c r="D34" s="22" t="s">
        <v>33</v>
      </c>
      <c r="E34" s="22" t="s">
        <v>33</v>
      </c>
      <c r="F34" s="22" t="s">
        <v>33</v>
      </c>
      <c r="G34" s="22" t="s">
        <v>33</v>
      </c>
      <c r="H34" s="22" t="s">
        <v>33</v>
      </c>
      <c r="I34" s="22" t="s">
        <v>33</v>
      </c>
      <c r="J34" s="22" t="s">
        <v>33</v>
      </c>
      <c r="K34" s="22" t="s">
        <v>33</v>
      </c>
      <c r="L34" s="22" t="s">
        <v>33</v>
      </c>
      <c r="M34" s="22" t="s">
        <v>33</v>
      </c>
      <c r="N34" s="22" t="s">
        <v>33</v>
      </c>
      <c r="O34" s="22" t="s">
        <v>33</v>
      </c>
      <c r="P34" s="22" t="s">
        <v>33</v>
      </c>
      <c r="Q34" s="22" t="s">
        <v>33</v>
      </c>
      <c r="R34" s="22" t="s">
        <v>33</v>
      </c>
      <c r="S34" s="22" t="s">
        <v>33</v>
      </c>
      <c r="T34" s="22" t="s">
        <v>33</v>
      </c>
      <c r="U34" s="22" t="s">
        <v>33</v>
      </c>
      <c r="V34" s="22" t="s">
        <v>33</v>
      </c>
      <c r="W34" s="22" t="s">
        <v>33</v>
      </c>
      <c r="X34" s="22" t="s">
        <v>33</v>
      </c>
      <c r="Y34" s="22" t="s">
        <v>33</v>
      </c>
      <c r="Z34" s="22" t="s">
        <v>33</v>
      </c>
      <c r="AA34" s="22" t="s">
        <v>33</v>
      </c>
      <c r="AB34" s="22" t="s">
        <v>33</v>
      </c>
      <c r="AC34" s="22" t="s">
        <v>33</v>
      </c>
      <c r="AD34" s="22" t="s">
        <v>33</v>
      </c>
      <c r="AE34" s="22" t="s">
        <v>33</v>
      </c>
      <c r="AF34" s="22" t="s">
        <v>33</v>
      </c>
      <c r="AG34" s="22" t="s">
        <v>33</v>
      </c>
      <c r="AH34" s="22" t="s">
        <v>33</v>
      </c>
      <c r="AI34" s="22" t="s">
        <v>33</v>
      </c>
      <c r="AJ34" s="22" t="s">
        <v>33</v>
      </c>
      <c r="AK34" s="22" t="s">
        <v>33</v>
      </c>
      <c r="AL34" s="22" t="s">
        <v>33</v>
      </c>
      <c r="AM34" s="22" t="s">
        <v>33</v>
      </c>
      <c r="AN34" s="22" t="s">
        <v>33</v>
      </c>
      <c r="AO34" s="22" t="s">
        <v>33</v>
      </c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</row>
    <row r="35" spans="1:69" ht="47.25" x14ac:dyDescent="0.25">
      <c r="A35" s="19" t="s">
        <v>139</v>
      </c>
      <c r="B35" s="21" t="s">
        <v>140</v>
      </c>
      <c r="C35" s="23" t="s">
        <v>70</v>
      </c>
      <c r="D35" s="22" t="s">
        <v>33</v>
      </c>
      <c r="E35" s="22" t="s">
        <v>33</v>
      </c>
      <c r="F35" s="22" t="s">
        <v>33</v>
      </c>
      <c r="G35" s="22" t="s">
        <v>33</v>
      </c>
      <c r="H35" s="22" t="s">
        <v>33</v>
      </c>
      <c r="I35" s="22" t="s">
        <v>33</v>
      </c>
      <c r="J35" s="22" t="s">
        <v>33</v>
      </c>
      <c r="K35" s="22" t="s">
        <v>33</v>
      </c>
      <c r="L35" s="22" t="s">
        <v>33</v>
      </c>
      <c r="M35" s="22" t="s">
        <v>33</v>
      </c>
      <c r="N35" s="22" t="s">
        <v>33</v>
      </c>
      <c r="O35" s="22" t="s">
        <v>33</v>
      </c>
      <c r="P35" s="22" t="s">
        <v>33</v>
      </c>
      <c r="Q35" s="22" t="s">
        <v>33</v>
      </c>
      <c r="R35" s="22" t="s">
        <v>33</v>
      </c>
      <c r="S35" s="22" t="s">
        <v>33</v>
      </c>
      <c r="T35" s="22" t="s">
        <v>33</v>
      </c>
      <c r="U35" s="22" t="s">
        <v>33</v>
      </c>
      <c r="V35" s="22" t="s">
        <v>33</v>
      </c>
      <c r="W35" s="22" t="s">
        <v>33</v>
      </c>
      <c r="X35" s="22" t="s">
        <v>33</v>
      </c>
      <c r="Y35" s="22" t="s">
        <v>33</v>
      </c>
      <c r="Z35" s="22" t="s">
        <v>33</v>
      </c>
      <c r="AA35" s="22" t="s">
        <v>33</v>
      </c>
      <c r="AB35" s="22" t="s">
        <v>33</v>
      </c>
      <c r="AC35" s="22" t="s">
        <v>33</v>
      </c>
      <c r="AD35" s="22" t="s">
        <v>33</v>
      </c>
      <c r="AE35" s="22" t="s">
        <v>33</v>
      </c>
      <c r="AF35" s="22" t="s">
        <v>33</v>
      </c>
      <c r="AG35" s="22" t="s">
        <v>33</v>
      </c>
      <c r="AH35" s="22" t="s">
        <v>33</v>
      </c>
      <c r="AI35" s="22" t="s">
        <v>33</v>
      </c>
      <c r="AJ35" s="22" t="s">
        <v>33</v>
      </c>
      <c r="AK35" s="22" t="s">
        <v>33</v>
      </c>
      <c r="AL35" s="22" t="s">
        <v>33</v>
      </c>
      <c r="AM35" s="22" t="s">
        <v>33</v>
      </c>
      <c r="AN35" s="22" t="s">
        <v>33</v>
      </c>
      <c r="AO35" s="22" t="s">
        <v>33</v>
      </c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</row>
    <row r="36" spans="1:69" ht="94.5" x14ac:dyDescent="0.25">
      <c r="A36" s="19" t="s">
        <v>139</v>
      </c>
      <c r="B36" s="21" t="s">
        <v>141</v>
      </c>
      <c r="C36" s="23" t="s">
        <v>70</v>
      </c>
      <c r="D36" s="22" t="s">
        <v>33</v>
      </c>
      <c r="E36" s="22" t="s">
        <v>33</v>
      </c>
      <c r="F36" s="22" t="s">
        <v>33</v>
      </c>
      <c r="G36" s="22" t="s">
        <v>33</v>
      </c>
      <c r="H36" s="22" t="s">
        <v>33</v>
      </c>
      <c r="I36" s="22" t="s">
        <v>33</v>
      </c>
      <c r="J36" s="22" t="s">
        <v>33</v>
      </c>
      <c r="K36" s="22" t="s">
        <v>33</v>
      </c>
      <c r="L36" s="22" t="s">
        <v>33</v>
      </c>
      <c r="M36" s="22" t="s">
        <v>33</v>
      </c>
      <c r="N36" s="22" t="s">
        <v>33</v>
      </c>
      <c r="O36" s="22" t="s">
        <v>33</v>
      </c>
      <c r="P36" s="22" t="s">
        <v>33</v>
      </c>
      <c r="Q36" s="22" t="s">
        <v>33</v>
      </c>
      <c r="R36" s="22" t="s">
        <v>33</v>
      </c>
      <c r="S36" s="22" t="s">
        <v>33</v>
      </c>
      <c r="T36" s="22" t="s">
        <v>33</v>
      </c>
      <c r="U36" s="22" t="s">
        <v>33</v>
      </c>
      <c r="V36" s="22" t="s">
        <v>33</v>
      </c>
      <c r="W36" s="22" t="s">
        <v>33</v>
      </c>
      <c r="X36" s="22" t="s">
        <v>33</v>
      </c>
      <c r="Y36" s="22" t="s">
        <v>33</v>
      </c>
      <c r="Z36" s="22" t="s">
        <v>33</v>
      </c>
      <c r="AA36" s="22" t="s">
        <v>33</v>
      </c>
      <c r="AB36" s="22" t="s">
        <v>33</v>
      </c>
      <c r="AC36" s="22" t="s">
        <v>33</v>
      </c>
      <c r="AD36" s="22" t="s">
        <v>33</v>
      </c>
      <c r="AE36" s="22" t="s">
        <v>33</v>
      </c>
      <c r="AF36" s="22" t="s">
        <v>33</v>
      </c>
      <c r="AG36" s="22" t="s">
        <v>33</v>
      </c>
      <c r="AH36" s="22" t="s">
        <v>33</v>
      </c>
      <c r="AI36" s="22" t="s">
        <v>33</v>
      </c>
      <c r="AJ36" s="22" t="s">
        <v>33</v>
      </c>
      <c r="AK36" s="22" t="s">
        <v>33</v>
      </c>
      <c r="AL36" s="22" t="s">
        <v>33</v>
      </c>
      <c r="AM36" s="22" t="s">
        <v>33</v>
      </c>
      <c r="AN36" s="22" t="s">
        <v>33</v>
      </c>
      <c r="AO36" s="22" t="s">
        <v>33</v>
      </c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</row>
    <row r="37" spans="1:69" ht="96" customHeight="1" x14ac:dyDescent="0.25">
      <c r="A37" s="19" t="s">
        <v>139</v>
      </c>
      <c r="B37" s="21" t="s">
        <v>142</v>
      </c>
      <c r="C37" s="23" t="s">
        <v>70</v>
      </c>
      <c r="D37" s="22" t="s">
        <v>33</v>
      </c>
      <c r="E37" s="22" t="s">
        <v>33</v>
      </c>
      <c r="F37" s="22" t="s">
        <v>33</v>
      </c>
      <c r="G37" s="22" t="s">
        <v>33</v>
      </c>
      <c r="H37" s="22" t="s">
        <v>33</v>
      </c>
      <c r="I37" s="22" t="s">
        <v>33</v>
      </c>
      <c r="J37" s="22" t="s">
        <v>33</v>
      </c>
      <c r="K37" s="22" t="s">
        <v>33</v>
      </c>
      <c r="L37" s="22" t="s">
        <v>33</v>
      </c>
      <c r="M37" s="22" t="s">
        <v>33</v>
      </c>
      <c r="N37" s="22" t="s">
        <v>33</v>
      </c>
      <c r="O37" s="22" t="s">
        <v>33</v>
      </c>
      <c r="P37" s="22" t="s">
        <v>33</v>
      </c>
      <c r="Q37" s="22" t="s">
        <v>33</v>
      </c>
      <c r="R37" s="22" t="s">
        <v>33</v>
      </c>
      <c r="S37" s="22" t="s">
        <v>33</v>
      </c>
      <c r="T37" s="22" t="s">
        <v>33</v>
      </c>
      <c r="U37" s="22" t="s">
        <v>33</v>
      </c>
      <c r="V37" s="22" t="s">
        <v>33</v>
      </c>
      <c r="W37" s="22" t="s">
        <v>33</v>
      </c>
      <c r="X37" s="22" t="s">
        <v>33</v>
      </c>
      <c r="Y37" s="22" t="s">
        <v>33</v>
      </c>
      <c r="Z37" s="22" t="s">
        <v>33</v>
      </c>
      <c r="AA37" s="22" t="s">
        <v>33</v>
      </c>
      <c r="AB37" s="22" t="s">
        <v>33</v>
      </c>
      <c r="AC37" s="22" t="s">
        <v>33</v>
      </c>
      <c r="AD37" s="22" t="s">
        <v>33</v>
      </c>
      <c r="AE37" s="22" t="s">
        <v>33</v>
      </c>
      <c r="AF37" s="22" t="s">
        <v>33</v>
      </c>
      <c r="AG37" s="22" t="s">
        <v>33</v>
      </c>
      <c r="AH37" s="22" t="s">
        <v>33</v>
      </c>
      <c r="AI37" s="22" t="s">
        <v>33</v>
      </c>
      <c r="AJ37" s="22" t="s">
        <v>33</v>
      </c>
      <c r="AK37" s="22" t="s">
        <v>33</v>
      </c>
      <c r="AL37" s="22" t="s">
        <v>33</v>
      </c>
      <c r="AM37" s="22" t="s">
        <v>33</v>
      </c>
      <c r="AN37" s="22" t="s">
        <v>33</v>
      </c>
      <c r="AO37" s="22" t="s">
        <v>33</v>
      </c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</row>
    <row r="38" spans="1:69" ht="94.5" x14ac:dyDescent="0.25">
      <c r="A38" s="19" t="s">
        <v>139</v>
      </c>
      <c r="B38" s="21" t="s">
        <v>143</v>
      </c>
      <c r="C38" s="23" t="s">
        <v>70</v>
      </c>
      <c r="D38" s="22" t="s">
        <v>33</v>
      </c>
      <c r="E38" s="22" t="s">
        <v>33</v>
      </c>
      <c r="F38" s="22" t="s">
        <v>33</v>
      </c>
      <c r="G38" s="22" t="s">
        <v>33</v>
      </c>
      <c r="H38" s="22" t="s">
        <v>33</v>
      </c>
      <c r="I38" s="22" t="s">
        <v>33</v>
      </c>
      <c r="J38" s="22" t="s">
        <v>33</v>
      </c>
      <c r="K38" s="22" t="s">
        <v>33</v>
      </c>
      <c r="L38" s="22" t="s">
        <v>33</v>
      </c>
      <c r="M38" s="22" t="s">
        <v>33</v>
      </c>
      <c r="N38" s="22" t="s">
        <v>33</v>
      </c>
      <c r="O38" s="22" t="s">
        <v>33</v>
      </c>
      <c r="P38" s="22" t="s">
        <v>33</v>
      </c>
      <c r="Q38" s="22" t="s">
        <v>33</v>
      </c>
      <c r="R38" s="22" t="s">
        <v>33</v>
      </c>
      <c r="S38" s="22" t="s">
        <v>33</v>
      </c>
      <c r="T38" s="22" t="s">
        <v>33</v>
      </c>
      <c r="U38" s="22" t="s">
        <v>33</v>
      </c>
      <c r="V38" s="22" t="s">
        <v>33</v>
      </c>
      <c r="W38" s="22" t="s">
        <v>33</v>
      </c>
      <c r="X38" s="22" t="s">
        <v>33</v>
      </c>
      <c r="Y38" s="22" t="s">
        <v>33</v>
      </c>
      <c r="Z38" s="22" t="s">
        <v>33</v>
      </c>
      <c r="AA38" s="22" t="s">
        <v>33</v>
      </c>
      <c r="AB38" s="22" t="s">
        <v>33</v>
      </c>
      <c r="AC38" s="22" t="s">
        <v>33</v>
      </c>
      <c r="AD38" s="22" t="s">
        <v>33</v>
      </c>
      <c r="AE38" s="22" t="s">
        <v>33</v>
      </c>
      <c r="AF38" s="22" t="s">
        <v>33</v>
      </c>
      <c r="AG38" s="22" t="s">
        <v>33</v>
      </c>
      <c r="AH38" s="22" t="s">
        <v>33</v>
      </c>
      <c r="AI38" s="22" t="s">
        <v>33</v>
      </c>
      <c r="AJ38" s="22" t="s">
        <v>33</v>
      </c>
      <c r="AK38" s="22" t="s">
        <v>33</v>
      </c>
      <c r="AL38" s="22" t="s">
        <v>33</v>
      </c>
      <c r="AM38" s="22" t="s">
        <v>33</v>
      </c>
      <c r="AN38" s="22" t="s">
        <v>33</v>
      </c>
      <c r="AO38" s="22" t="s">
        <v>33</v>
      </c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</row>
    <row r="39" spans="1:69" ht="47.25" x14ac:dyDescent="0.25">
      <c r="A39" s="19" t="s">
        <v>144</v>
      </c>
      <c r="B39" s="21" t="s">
        <v>140</v>
      </c>
      <c r="C39" s="23" t="s">
        <v>70</v>
      </c>
      <c r="D39" s="22" t="s">
        <v>33</v>
      </c>
      <c r="E39" s="22" t="s">
        <v>33</v>
      </c>
      <c r="F39" s="22" t="s">
        <v>33</v>
      </c>
      <c r="G39" s="22" t="s">
        <v>33</v>
      </c>
      <c r="H39" s="22" t="s">
        <v>33</v>
      </c>
      <c r="I39" s="22" t="s">
        <v>33</v>
      </c>
      <c r="J39" s="22" t="s">
        <v>33</v>
      </c>
      <c r="K39" s="22" t="s">
        <v>33</v>
      </c>
      <c r="L39" s="22" t="s">
        <v>33</v>
      </c>
      <c r="M39" s="22" t="s">
        <v>33</v>
      </c>
      <c r="N39" s="22" t="s">
        <v>33</v>
      </c>
      <c r="O39" s="22" t="s">
        <v>33</v>
      </c>
      <c r="P39" s="22" t="s">
        <v>33</v>
      </c>
      <c r="Q39" s="22" t="s">
        <v>33</v>
      </c>
      <c r="R39" s="22" t="s">
        <v>33</v>
      </c>
      <c r="S39" s="22" t="s">
        <v>33</v>
      </c>
      <c r="T39" s="22" t="s">
        <v>33</v>
      </c>
      <c r="U39" s="22" t="s">
        <v>33</v>
      </c>
      <c r="V39" s="22" t="s">
        <v>33</v>
      </c>
      <c r="W39" s="22" t="s">
        <v>33</v>
      </c>
      <c r="X39" s="22" t="s">
        <v>33</v>
      </c>
      <c r="Y39" s="22" t="s">
        <v>33</v>
      </c>
      <c r="Z39" s="22" t="s">
        <v>33</v>
      </c>
      <c r="AA39" s="22" t="s">
        <v>33</v>
      </c>
      <c r="AB39" s="22" t="s">
        <v>33</v>
      </c>
      <c r="AC39" s="22" t="s">
        <v>33</v>
      </c>
      <c r="AD39" s="22" t="s">
        <v>33</v>
      </c>
      <c r="AE39" s="22" t="s">
        <v>33</v>
      </c>
      <c r="AF39" s="22" t="s">
        <v>33</v>
      </c>
      <c r="AG39" s="22" t="s">
        <v>33</v>
      </c>
      <c r="AH39" s="22" t="s">
        <v>33</v>
      </c>
      <c r="AI39" s="22" t="s">
        <v>33</v>
      </c>
      <c r="AJ39" s="22" t="s">
        <v>33</v>
      </c>
      <c r="AK39" s="22" t="s">
        <v>33</v>
      </c>
      <c r="AL39" s="22" t="s">
        <v>33</v>
      </c>
      <c r="AM39" s="22" t="s">
        <v>33</v>
      </c>
      <c r="AN39" s="22" t="s">
        <v>33</v>
      </c>
      <c r="AO39" s="22" t="s">
        <v>33</v>
      </c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</row>
    <row r="40" spans="1:69" ht="94.5" x14ac:dyDescent="0.25">
      <c r="A40" s="19" t="s">
        <v>144</v>
      </c>
      <c r="B40" s="21" t="s">
        <v>141</v>
      </c>
      <c r="C40" s="23" t="s">
        <v>70</v>
      </c>
      <c r="D40" s="22" t="s">
        <v>33</v>
      </c>
      <c r="E40" s="22" t="s">
        <v>33</v>
      </c>
      <c r="F40" s="22" t="s">
        <v>33</v>
      </c>
      <c r="G40" s="22" t="s">
        <v>33</v>
      </c>
      <c r="H40" s="22" t="s">
        <v>33</v>
      </c>
      <c r="I40" s="22" t="s">
        <v>33</v>
      </c>
      <c r="J40" s="22" t="s">
        <v>33</v>
      </c>
      <c r="K40" s="22" t="s">
        <v>33</v>
      </c>
      <c r="L40" s="22" t="s">
        <v>33</v>
      </c>
      <c r="M40" s="22" t="s">
        <v>33</v>
      </c>
      <c r="N40" s="22" t="s">
        <v>33</v>
      </c>
      <c r="O40" s="22" t="s">
        <v>33</v>
      </c>
      <c r="P40" s="22" t="s">
        <v>33</v>
      </c>
      <c r="Q40" s="22" t="s">
        <v>33</v>
      </c>
      <c r="R40" s="22" t="s">
        <v>33</v>
      </c>
      <c r="S40" s="22" t="s">
        <v>33</v>
      </c>
      <c r="T40" s="22" t="s">
        <v>33</v>
      </c>
      <c r="U40" s="22" t="s">
        <v>33</v>
      </c>
      <c r="V40" s="22" t="s">
        <v>33</v>
      </c>
      <c r="W40" s="22" t="s">
        <v>33</v>
      </c>
      <c r="X40" s="22" t="s">
        <v>33</v>
      </c>
      <c r="Y40" s="22" t="s">
        <v>33</v>
      </c>
      <c r="Z40" s="22" t="s">
        <v>33</v>
      </c>
      <c r="AA40" s="22" t="s">
        <v>33</v>
      </c>
      <c r="AB40" s="22" t="s">
        <v>33</v>
      </c>
      <c r="AC40" s="22" t="s">
        <v>33</v>
      </c>
      <c r="AD40" s="22" t="s">
        <v>33</v>
      </c>
      <c r="AE40" s="22" t="s">
        <v>33</v>
      </c>
      <c r="AF40" s="22" t="s">
        <v>33</v>
      </c>
      <c r="AG40" s="22" t="s">
        <v>33</v>
      </c>
      <c r="AH40" s="22" t="s">
        <v>33</v>
      </c>
      <c r="AI40" s="22" t="s">
        <v>33</v>
      </c>
      <c r="AJ40" s="22" t="s">
        <v>33</v>
      </c>
      <c r="AK40" s="22" t="s">
        <v>33</v>
      </c>
      <c r="AL40" s="22" t="s">
        <v>33</v>
      </c>
      <c r="AM40" s="22" t="s">
        <v>33</v>
      </c>
      <c r="AN40" s="22" t="s">
        <v>33</v>
      </c>
      <c r="AO40" s="22" t="s">
        <v>33</v>
      </c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</row>
    <row r="41" spans="1:69" ht="93.75" customHeight="1" x14ac:dyDescent="0.25">
      <c r="A41" s="19" t="s">
        <v>144</v>
      </c>
      <c r="B41" s="21" t="s">
        <v>142</v>
      </c>
      <c r="C41" s="23" t="s">
        <v>70</v>
      </c>
      <c r="D41" s="22" t="s">
        <v>33</v>
      </c>
      <c r="E41" s="22" t="s">
        <v>33</v>
      </c>
      <c r="F41" s="22" t="s">
        <v>33</v>
      </c>
      <c r="G41" s="22" t="s">
        <v>33</v>
      </c>
      <c r="H41" s="22" t="s">
        <v>33</v>
      </c>
      <c r="I41" s="22" t="s">
        <v>33</v>
      </c>
      <c r="J41" s="22" t="s">
        <v>33</v>
      </c>
      <c r="K41" s="22" t="s">
        <v>33</v>
      </c>
      <c r="L41" s="22" t="s">
        <v>33</v>
      </c>
      <c r="M41" s="22" t="s">
        <v>33</v>
      </c>
      <c r="N41" s="22" t="s">
        <v>33</v>
      </c>
      <c r="O41" s="22" t="s">
        <v>33</v>
      </c>
      <c r="P41" s="22" t="s">
        <v>33</v>
      </c>
      <c r="Q41" s="22" t="s">
        <v>33</v>
      </c>
      <c r="R41" s="22" t="s">
        <v>33</v>
      </c>
      <c r="S41" s="22" t="s">
        <v>33</v>
      </c>
      <c r="T41" s="22" t="s">
        <v>33</v>
      </c>
      <c r="U41" s="22" t="s">
        <v>33</v>
      </c>
      <c r="V41" s="22" t="s">
        <v>33</v>
      </c>
      <c r="W41" s="22" t="s">
        <v>33</v>
      </c>
      <c r="X41" s="22" t="s">
        <v>33</v>
      </c>
      <c r="Y41" s="22" t="s">
        <v>33</v>
      </c>
      <c r="Z41" s="22" t="s">
        <v>33</v>
      </c>
      <c r="AA41" s="22" t="s">
        <v>33</v>
      </c>
      <c r="AB41" s="22" t="s">
        <v>33</v>
      </c>
      <c r="AC41" s="22" t="s">
        <v>33</v>
      </c>
      <c r="AD41" s="22" t="s">
        <v>33</v>
      </c>
      <c r="AE41" s="22" t="s">
        <v>33</v>
      </c>
      <c r="AF41" s="22" t="s">
        <v>33</v>
      </c>
      <c r="AG41" s="22" t="s">
        <v>33</v>
      </c>
      <c r="AH41" s="22" t="s">
        <v>33</v>
      </c>
      <c r="AI41" s="22" t="s">
        <v>33</v>
      </c>
      <c r="AJ41" s="22" t="s">
        <v>33</v>
      </c>
      <c r="AK41" s="22" t="s">
        <v>33</v>
      </c>
      <c r="AL41" s="22" t="s">
        <v>33</v>
      </c>
      <c r="AM41" s="22" t="s">
        <v>33</v>
      </c>
      <c r="AN41" s="22" t="s">
        <v>33</v>
      </c>
      <c r="AO41" s="22" t="s">
        <v>33</v>
      </c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</row>
    <row r="42" spans="1:69" ht="94.5" x14ac:dyDescent="0.25">
      <c r="A42" s="19" t="s">
        <v>144</v>
      </c>
      <c r="B42" s="21" t="s">
        <v>145</v>
      </c>
      <c r="C42" s="23" t="s">
        <v>70</v>
      </c>
      <c r="D42" s="22" t="s">
        <v>33</v>
      </c>
      <c r="E42" s="22" t="s">
        <v>33</v>
      </c>
      <c r="F42" s="22" t="s">
        <v>33</v>
      </c>
      <c r="G42" s="22" t="s">
        <v>33</v>
      </c>
      <c r="H42" s="22" t="s">
        <v>33</v>
      </c>
      <c r="I42" s="22" t="s">
        <v>33</v>
      </c>
      <c r="J42" s="22" t="s">
        <v>33</v>
      </c>
      <c r="K42" s="22" t="s">
        <v>33</v>
      </c>
      <c r="L42" s="22" t="s">
        <v>33</v>
      </c>
      <c r="M42" s="22" t="s">
        <v>33</v>
      </c>
      <c r="N42" s="22" t="s">
        <v>33</v>
      </c>
      <c r="O42" s="22" t="s">
        <v>33</v>
      </c>
      <c r="P42" s="22" t="s">
        <v>33</v>
      </c>
      <c r="Q42" s="22" t="s">
        <v>33</v>
      </c>
      <c r="R42" s="22" t="s">
        <v>33</v>
      </c>
      <c r="S42" s="22" t="s">
        <v>33</v>
      </c>
      <c r="T42" s="22" t="s">
        <v>33</v>
      </c>
      <c r="U42" s="22" t="s">
        <v>33</v>
      </c>
      <c r="V42" s="22" t="s">
        <v>33</v>
      </c>
      <c r="W42" s="22" t="s">
        <v>33</v>
      </c>
      <c r="X42" s="22" t="s">
        <v>33</v>
      </c>
      <c r="Y42" s="22" t="s">
        <v>33</v>
      </c>
      <c r="Z42" s="22" t="s">
        <v>33</v>
      </c>
      <c r="AA42" s="22" t="s">
        <v>33</v>
      </c>
      <c r="AB42" s="22" t="s">
        <v>33</v>
      </c>
      <c r="AC42" s="22" t="s">
        <v>33</v>
      </c>
      <c r="AD42" s="22" t="s">
        <v>33</v>
      </c>
      <c r="AE42" s="22" t="s">
        <v>33</v>
      </c>
      <c r="AF42" s="22" t="s">
        <v>33</v>
      </c>
      <c r="AG42" s="22" t="s">
        <v>33</v>
      </c>
      <c r="AH42" s="22" t="s">
        <v>33</v>
      </c>
      <c r="AI42" s="22" t="s">
        <v>33</v>
      </c>
      <c r="AJ42" s="22" t="s">
        <v>33</v>
      </c>
      <c r="AK42" s="22" t="s">
        <v>33</v>
      </c>
      <c r="AL42" s="22" t="s">
        <v>33</v>
      </c>
      <c r="AM42" s="22" t="s">
        <v>33</v>
      </c>
      <c r="AN42" s="22" t="s">
        <v>33</v>
      </c>
      <c r="AO42" s="22" t="s">
        <v>33</v>
      </c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</row>
    <row r="43" spans="1:69" ht="78.75" x14ac:dyDescent="0.25">
      <c r="A43" s="19" t="s">
        <v>146</v>
      </c>
      <c r="B43" s="21" t="s">
        <v>151</v>
      </c>
      <c r="C43" s="23" t="s">
        <v>70</v>
      </c>
      <c r="D43" s="22" t="s">
        <v>33</v>
      </c>
      <c r="E43" s="22" t="s">
        <v>33</v>
      </c>
      <c r="F43" s="22" t="s">
        <v>33</v>
      </c>
      <c r="G43" s="22" t="s">
        <v>33</v>
      </c>
      <c r="H43" s="22" t="s">
        <v>33</v>
      </c>
      <c r="I43" s="22" t="s">
        <v>33</v>
      </c>
      <c r="J43" s="22" t="s">
        <v>33</v>
      </c>
      <c r="K43" s="22" t="s">
        <v>33</v>
      </c>
      <c r="L43" s="22" t="s">
        <v>33</v>
      </c>
      <c r="M43" s="22" t="s">
        <v>33</v>
      </c>
      <c r="N43" s="22" t="s">
        <v>33</v>
      </c>
      <c r="O43" s="22" t="s">
        <v>33</v>
      </c>
      <c r="P43" s="22" t="s">
        <v>33</v>
      </c>
      <c r="Q43" s="22" t="s">
        <v>33</v>
      </c>
      <c r="R43" s="22" t="s">
        <v>33</v>
      </c>
      <c r="S43" s="22" t="s">
        <v>33</v>
      </c>
      <c r="T43" s="22" t="s">
        <v>33</v>
      </c>
      <c r="U43" s="22" t="s">
        <v>33</v>
      </c>
      <c r="V43" s="22" t="s">
        <v>33</v>
      </c>
      <c r="W43" s="22" t="s">
        <v>33</v>
      </c>
      <c r="X43" s="22" t="s">
        <v>33</v>
      </c>
      <c r="Y43" s="22" t="s">
        <v>33</v>
      </c>
      <c r="Z43" s="22" t="s">
        <v>33</v>
      </c>
      <c r="AA43" s="22" t="s">
        <v>33</v>
      </c>
      <c r="AB43" s="22" t="s">
        <v>33</v>
      </c>
      <c r="AC43" s="22" t="s">
        <v>33</v>
      </c>
      <c r="AD43" s="22" t="s">
        <v>33</v>
      </c>
      <c r="AE43" s="22" t="s">
        <v>33</v>
      </c>
      <c r="AF43" s="22" t="s">
        <v>33</v>
      </c>
      <c r="AG43" s="22" t="s">
        <v>33</v>
      </c>
      <c r="AH43" s="22" t="s">
        <v>33</v>
      </c>
      <c r="AI43" s="22" t="s">
        <v>33</v>
      </c>
      <c r="AJ43" s="22" t="s">
        <v>33</v>
      </c>
      <c r="AK43" s="22" t="s">
        <v>33</v>
      </c>
      <c r="AL43" s="22" t="s">
        <v>33</v>
      </c>
      <c r="AM43" s="22" t="s">
        <v>33</v>
      </c>
      <c r="AN43" s="22" t="s">
        <v>33</v>
      </c>
      <c r="AO43" s="22" t="s">
        <v>33</v>
      </c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</row>
    <row r="44" spans="1:69" ht="78" customHeight="1" x14ac:dyDescent="0.25">
      <c r="A44" s="19" t="s">
        <v>147</v>
      </c>
      <c r="B44" s="21" t="s">
        <v>148</v>
      </c>
      <c r="C44" s="23" t="s">
        <v>70</v>
      </c>
      <c r="D44" s="22" t="s">
        <v>33</v>
      </c>
      <c r="E44" s="22" t="s">
        <v>33</v>
      </c>
      <c r="F44" s="22" t="s">
        <v>33</v>
      </c>
      <c r="G44" s="22" t="s">
        <v>33</v>
      </c>
      <c r="H44" s="22" t="s">
        <v>33</v>
      </c>
      <c r="I44" s="22" t="s">
        <v>33</v>
      </c>
      <c r="J44" s="22" t="s">
        <v>33</v>
      </c>
      <c r="K44" s="22" t="s">
        <v>33</v>
      </c>
      <c r="L44" s="22" t="s">
        <v>33</v>
      </c>
      <c r="M44" s="22" t="s">
        <v>33</v>
      </c>
      <c r="N44" s="22" t="s">
        <v>33</v>
      </c>
      <c r="O44" s="22" t="s">
        <v>33</v>
      </c>
      <c r="P44" s="22" t="s">
        <v>33</v>
      </c>
      <c r="Q44" s="22" t="s">
        <v>33</v>
      </c>
      <c r="R44" s="22" t="s">
        <v>33</v>
      </c>
      <c r="S44" s="22" t="s">
        <v>33</v>
      </c>
      <c r="T44" s="22" t="s">
        <v>33</v>
      </c>
      <c r="U44" s="22" t="s">
        <v>33</v>
      </c>
      <c r="V44" s="22" t="s">
        <v>33</v>
      </c>
      <c r="W44" s="22" t="s">
        <v>33</v>
      </c>
      <c r="X44" s="22" t="s">
        <v>33</v>
      </c>
      <c r="Y44" s="22" t="s">
        <v>33</v>
      </c>
      <c r="Z44" s="22" t="s">
        <v>33</v>
      </c>
      <c r="AA44" s="22" t="s">
        <v>33</v>
      </c>
      <c r="AB44" s="22" t="s">
        <v>33</v>
      </c>
      <c r="AC44" s="22" t="s">
        <v>33</v>
      </c>
      <c r="AD44" s="22" t="s">
        <v>33</v>
      </c>
      <c r="AE44" s="22" t="s">
        <v>33</v>
      </c>
      <c r="AF44" s="22" t="s">
        <v>33</v>
      </c>
      <c r="AG44" s="22" t="s">
        <v>33</v>
      </c>
      <c r="AH44" s="22" t="s">
        <v>33</v>
      </c>
      <c r="AI44" s="22" t="s">
        <v>33</v>
      </c>
      <c r="AJ44" s="22" t="s">
        <v>33</v>
      </c>
      <c r="AK44" s="22" t="s">
        <v>33</v>
      </c>
      <c r="AL44" s="22" t="s">
        <v>33</v>
      </c>
      <c r="AM44" s="22" t="s">
        <v>33</v>
      </c>
      <c r="AN44" s="22" t="s">
        <v>33</v>
      </c>
      <c r="AO44" s="22" t="s">
        <v>33</v>
      </c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</row>
    <row r="45" spans="1:69" ht="78.75" x14ac:dyDescent="0.25">
      <c r="A45" s="19" t="s">
        <v>149</v>
      </c>
      <c r="B45" s="21" t="s">
        <v>150</v>
      </c>
      <c r="C45" s="23" t="s">
        <v>70</v>
      </c>
      <c r="D45" s="22" t="s">
        <v>33</v>
      </c>
      <c r="E45" s="22" t="s">
        <v>33</v>
      </c>
      <c r="F45" s="22" t="s">
        <v>33</v>
      </c>
      <c r="G45" s="22" t="s">
        <v>33</v>
      </c>
      <c r="H45" s="22" t="s">
        <v>33</v>
      </c>
      <c r="I45" s="22" t="s">
        <v>33</v>
      </c>
      <c r="J45" s="22" t="s">
        <v>33</v>
      </c>
      <c r="K45" s="22" t="s">
        <v>33</v>
      </c>
      <c r="L45" s="22" t="s">
        <v>33</v>
      </c>
      <c r="M45" s="22" t="s">
        <v>33</v>
      </c>
      <c r="N45" s="22" t="s">
        <v>33</v>
      </c>
      <c r="O45" s="22" t="s">
        <v>33</v>
      </c>
      <c r="P45" s="22" t="s">
        <v>33</v>
      </c>
      <c r="Q45" s="22" t="s">
        <v>33</v>
      </c>
      <c r="R45" s="22" t="s">
        <v>33</v>
      </c>
      <c r="S45" s="22" t="s">
        <v>33</v>
      </c>
      <c r="T45" s="22" t="s">
        <v>33</v>
      </c>
      <c r="U45" s="22" t="s">
        <v>33</v>
      </c>
      <c r="V45" s="22" t="s">
        <v>33</v>
      </c>
      <c r="W45" s="22" t="s">
        <v>33</v>
      </c>
      <c r="X45" s="22" t="s">
        <v>33</v>
      </c>
      <c r="Y45" s="22" t="s">
        <v>33</v>
      </c>
      <c r="Z45" s="22" t="s">
        <v>33</v>
      </c>
      <c r="AA45" s="22" t="s">
        <v>33</v>
      </c>
      <c r="AB45" s="22" t="s">
        <v>33</v>
      </c>
      <c r="AC45" s="22" t="s">
        <v>33</v>
      </c>
      <c r="AD45" s="22" t="s">
        <v>33</v>
      </c>
      <c r="AE45" s="22" t="s">
        <v>33</v>
      </c>
      <c r="AF45" s="22" t="s">
        <v>33</v>
      </c>
      <c r="AG45" s="22" t="s">
        <v>33</v>
      </c>
      <c r="AH45" s="22" t="s">
        <v>33</v>
      </c>
      <c r="AI45" s="22" t="s">
        <v>33</v>
      </c>
      <c r="AJ45" s="22" t="s">
        <v>33</v>
      </c>
      <c r="AK45" s="22" t="s">
        <v>33</v>
      </c>
      <c r="AL45" s="22" t="s">
        <v>33</v>
      </c>
      <c r="AM45" s="22" t="s">
        <v>33</v>
      </c>
      <c r="AN45" s="22" t="s">
        <v>33</v>
      </c>
      <c r="AO45" s="22" t="s">
        <v>33</v>
      </c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</row>
    <row r="46" spans="1:69" ht="39.75" customHeight="1" x14ac:dyDescent="0.25">
      <c r="A46" s="19" t="s">
        <v>49</v>
      </c>
      <c r="B46" s="21" t="s">
        <v>50</v>
      </c>
      <c r="C46" s="23" t="s">
        <v>70</v>
      </c>
      <c r="D46" s="22" t="s">
        <v>33</v>
      </c>
      <c r="E46" s="22" t="s">
        <v>33</v>
      </c>
      <c r="F46" s="22" t="s">
        <v>33</v>
      </c>
      <c r="G46" s="22" t="s">
        <v>33</v>
      </c>
      <c r="H46" s="25">
        <f>H47+H57+H63</f>
        <v>208.46500000000003</v>
      </c>
      <c r="I46" s="25">
        <f>I47+I57+I63</f>
        <v>138.126</v>
      </c>
      <c r="J46" s="23" t="s">
        <v>33</v>
      </c>
      <c r="K46" s="25">
        <f t="shared" ref="K46:T46" si="21">K47+K57+K63</f>
        <v>208.46500000000003</v>
      </c>
      <c r="L46" s="25">
        <f t="shared" si="21"/>
        <v>2.3290000000000002</v>
      </c>
      <c r="M46" s="25">
        <f t="shared" si="21"/>
        <v>206.13600000000002</v>
      </c>
      <c r="N46" s="25">
        <f t="shared" si="21"/>
        <v>0</v>
      </c>
      <c r="O46" s="25">
        <f t="shared" si="21"/>
        <v>0</v>
      </c>
      <c r="P46" s="25">
        <f t="shared" si="21"/>
        <v>138.126</v>
      </c>
      <c r="Q46" s="25">
        <f t="shared" si="21"/>
        <v>1.329</v>
      </c>
      <c r="R46" s="25">
        <f t="shared" si="21"/>
        <v>136.797</v>
      </c>
      <c r="S46" s="25">
        <f t="shared" si="21"/>
        <v>0</v>
      </c>
      <c r="T46" s="25">
        <f t="shared" si="21"/>
        <v>0</v>
      </c>
      <c r="U46" s="18" t="s">
        <v>33</v>
      </c>
      <c r="V46" s="18" t="s">
        <v>33</v>
      </c>
      <c r="W46" s="18" t="s">
        <v>33</v>
      </c>
      <c r="X46" s="25">
        <f>X47+X57+X63</f>
        <v>115.38499999999999</v>
      </c>
      <c r="Y46" s="18" t="s">
        <v>33</v>
      </c>
      <c r="Z46" s="25">
        <f>Z47+Z57+Z63</f>
        <v>100.33500000000001</v>
      </c>
      <c r="AA46" s="18" t="s">
        <v>33</v>
      </c>
      <c r="AB46" s="18" t="s">
        <v>33</v>
      </c>
      <c r="AC46" s="25">
        <f>AC47+AC57+AC63</f>
        <v>48.228000000000002</v>
      </c>
      <c r="AD46" s="25">
        <f t="shared" ref="AD46:AN46" si="22">AD47+AD57+AD63</f>
        <v>28.009999999999998</v>
      </c>
      <c r="AE46" s="25">
        <f t="shared" ref="AE46" si="23">AE47+AE57+AE63</f>
        <v>44.852000000000004</v>
      </c>
      <c r="AF46" s="25">
        <f t="shared" si="22"/>
        <v>9.7810000000000006</v>
      </c>
      <c r="AG46" s="25">
        <f t="shared" ref="AG46" si="24">AG47+AG57+AG63</f>
        <v>55.622999999999998</v>
      </c>
      <c r="AH46" s="25">
        <f t="shared" si="22"/>
        <v>40.573</v>
      </c>
      <c r="AI46" s="25">
        <f t="shared" ref="AI46" si="25">AI47+AI57+AI63</f>
        <v>46.361999999999995</v>
      </c>
      <c r="AJ46" s="25">
        <f t="shared" si="22"/>
        <v>46.361999999999995</v>
      </c>
      <c r="AK46" s="25">
        <f t="shared" si="22"/>
        <v>13.399999999999999</v>
      </c>
      <c r="AL46" s="25">
        <f t="shared" si="22"/>
        <v>13.399999999999999</v>
      </c>
      <c r="AM46" s="25">
        <f t="shared" si="22"/>
        <v>153.17600000000004</v>
      </c>
      <c r="AN46" s="25">
        <f t="shared" si="22"/>
        <v>138.126</v>
      </c>
      <c r="AO46" s="22" t="s">
        <v>33</v>
      </c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</row>
    <row r="47" spans="1:69" ht="63" x14ac:dyDescent="0.25">
      <c r="A47" s="19" t="s">
        <v>57</v>
      </c>
      <c r="B47" s="21" t="s">
        <v>58</v>
      </c>
      <c r="C47" s="23" t="s">
        <v>70</v>
      </c>
      <c r="D47" s="22" t="s">
        <v>33</v>
      </c>
      <c r="E47" s="22" t="s">
        <v>33</v>
      </c>
      <c r="F47" s="22" t="s">
        <v>33</v>
      </c>
      <c r="G47" s="22" t="s">
        <v>33</v>
      </c>
      <c r="H47" s="25">
        <f>H48+H50</f>
        <v>87.507000000000019</v>
      </c>
      <c r="I47" s="25">
        <f>I48+I50</f>
        <v>64.245000000000005</v>
      </c>
      <c r="J47" s="23" t="s">
        <v>33</v>
      </c>
      <c r="K47" s="25">
        <f t="shared" ref="K47:T47" si="26">K48+K50</f>
        <v>87.507000000000019</v>
      </c>
      <c r="L47" s="25">
        <f t="shared" si="26"/>
        <v>2.3290000000000002</v>
      </c>
      <c r="M47" s="25">
        <f t="shared" si="26"/>
        <v>85.178000000000011</v>
      </c>
      <c r="N47" s="25">
        <f t="shared" si="26"/>
        <v>0</v>
      </c>
      <c r="O47" s="25">
        <f t="shared" si="26"/>
        <v>0</v>
      </c>
      <c r="P47" s="25">
        <f t="shared" si="26"/>
        <v>64.245000000000005</v>
      </c>
      <c r="Q47" s="25">
        <f t="shared" si="26"/>
        <v>1.329</v>
      </c>
      <c r="R47" s="25">
        <f t="shared" si="26"/>
        <v>62.916000000000004</v>
      </c>
      <c r="S47" s="25">
        <f t="shared" si="26"/>
        <v>0</v>
      </c>
      <c r="T47" s="25">
        <f t="shared" si="26"/>
        <v>0</v>
      </c>
      <c r="U47" s="18" t="s">
        <v>33</v>
      </c>
      <c r="V47" s="18" t="s">
        <v>33</v>
      </c>
      <c r="W47" s="18" t="s">
        <v>33</v>
      </c>
      <c r="X47" s="25">
        <f>X48+X50</f>
        <v>48.957000000000001</v>
      </c>
      <c r="Y47" s="18" t="s">
        <v>33</v>
      </c>
      <c r="Z47" s="25">
        <f>Z48+Z50</f>
        <v>46.696000000000005</v>
      </c>
      <c r="AA47" s="18" t="s">
        <v>33</v>
      </c>
      <c r="AB47" s="18" t="s">
        <v>33</v>
      </c>
      <c r="AC47" s="25">
        <f>AC48+AC50</f>
        <v>18.503</v>
      </c>
      <c r="AD47" s="25">
        <f t="shared" ref="AD47:AN47" si="27">AD48+AD50</f>
        <v>8.0960000000000001</v>
      </c>
      <c r="AE47" s="25">
        <f t="shared" ref="AE47" si="28">AE48+AE50</f>
        <v>20.047000000000001</v>
      </c>
      <c r="AF47" s="25">
        <f t="shared" si="27"/>
        <v>9.4530000000000012</v>
      </c>
      <c r="AG47" s="25">
        <f t="shared" ref="AG47" si="29">AG48+AG50</f>
        <v>30.546999999999997</v>
      </c>
      <c r="AH47" s="25">
        <f t="shared" si="27"/>
        <v>28.286000000000001</v>
      </c>
      <c r="AI47" s="25">
        <f t="shared" ref="AI47" si="30">AI48+AI50</f>
        <v>14.687999999999999</v>
      </c>
      <c r="AJ47" s="25">
        <f t="shared" si="27"/>
        <v>14.687999999999999</v>
      </c>
      <c r="AK47" s="25">
        <f t="shared" si="27"/>
        <v>3.722</v>
      </c>
      <c r="AL47" s="25">
        <f t="shared" si="27"/>
        <v>3.722</v>
      </c>
      <c r="AM47" s="25">
        <f t="shared" si="27"/>
        <v>66.506000000000014</v>
      </c>
      <c r="AN47" s="25">
        <f t="shared" si="27"/>
        <v>64.245000000000005</v>
      </c>
      <c r="AO47" s="22" t="s">
        <v>33</v>
      </c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</row>
    <row r="48" spans="1:69" ht="47.25" x14ac:dyDescent="0.25">
      <c r="A48" s="19" t="s">
        <v>152</v>
      </c>
      <c r="B48" s="21" t="s">
        <v>153</v>
      </c>
      <c r="C48" s="23" t="s">
        <v>70</v>
      </c>
      <c r="D48" s="22" t="s">
        <v>33</v>
      </c>
      <c r="E48" s="22" t="s">
        <v>33</v>
      </c>
      <c r="F48" s="22" t="s">
        <v>33</v>
      </c>
      <c r="G48" s="22" t="s">
        <v>33</v>
      </c>
      <c r="H48" s="25">
        <f>SUM(H49:H49)</f>
        <v>1.611</v>
      </c>
      <c r="I48" s="25">
        <f>SUM(I49:I49)</f>
        <v>0</v>
      </c>
      <c r="J48" s="22" t="s">
        <v>33</v>
      </c>
      <c r="K48" s="25">
        <f t="shared" ref="K48:T48" si="31">SUM(K49:K49)</f>
        <v>1.611</v>
      </c>
      <c r="L48" s="25">
        <f t="shared" si="31"/>
        <v>0</v>
      </c>
      <c r="M48" s="25">
        <f t="shared" si="31"/>
        <v>1.611</v>
      </c>
      <c r="N48" s="25">
        <f t="shared" si="31"/>
        <v>0</v>
      </c>
      <c r="O48" s="25">
        <f t="shared" si="31"/>
        <v>0</v>
      </c>
      <c r="P48" s="25">
        <f t="shared" si="31"/>
        <v>0</v>
      </c>
      <c r="Q48" s="25">
        <f t="shared" si="31"/>
        <v>0</v>
      </c>
      <c r="R48" s="25">
        <f t="shared" si="31"/>
        <v>0</v>
      </c>
      <c r="S48" s="25">
        <f t="shared" si="31"/>
        <v>0</v>
      </c>
      <c r="T48" s="25">
        <f t="shared" si="31"/>
        <v>0</v>
      </c>
      <c r="U48" s="22" t="s">
        <v>33</v>
      </c>
      <c r="V48" s="22" t="s">
        <v>33</v>
      </c>
      <c r="W48" s="22" t="s">
        <v>33</v>
      </c>
      <c r="X48" s="25">
        <f>SUM(X49:X49)</f>
        <v>0</v>
      </c>
      <c r="Y48" s="22" t="s">
        <v>33</v>
      </c>
      <c r="Z48" s="25">
        <f>SUM(Z49:Z49)</f>
        <v>0</v>
      </c>
      <c r="AA48" s="22" t="s">
        <v>33</v>
      </c>
      <c r="AB48" s="22" t="s">
        <v>33</v>
      </c>
      <c r="AC48" s="25">
        <f>SUM(AC49:AC49)</f>
        <v>0</v>
      </c>
      <c r="AD48" s="25">
        <f t="shared" ref="AD48:AN48" si="32">SUM(AD49:AD49)</f>
        <v>0</v>
      </c>
      <c r="AE48" s="25">
        <f t="shared" si="32"/>
        <v>1.611</v>
      </c>
      <c r="AF48" s="25">
        <f t="shared" si="32"/>
        <v>0</v>
      </c>
      <c r="AG48" s="25">
        <f t="shared" si="32"/>
        <v>0</v>
      </c>
      <c r="AH48" s="25">
        <f t="shared" si="32"/>
        <v>0</v>
      </c>
      <c r="AI48" s="25">
        <f t="shared" si="32"/>
        <v>0</v>
      </c>
      <c r="AJ48" s="25">
        <f t="shared" si="32"/>
        <v>0</v>
      </c>
      <c r="AK48" s="25">
        <f t="shared" si="32"/>
        <v>0</v>
      </c>
      <c r="AL48" s="25">
        <f t="shared" si="32"/>
        <v>0</v>
      </c>
      <c r="AM48" s="25">
        <f t="shared" si="32"/>
        <v>0</v>
      </c>
      <c r="AN48" s="25">
        <f t="shared" si="32"/>
        <v>0</v>
      </c>
      <c r="AO48" s="22" t="s">
        <v>33</v>
      </c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</row>
    <row r="49" spans="1:69" ht="45.75" customHeight="1" x14ac:dyDescent="0.25">
      <c r="A49" s="24" t="s">
        <v>152</v>
      </c>
      <c r="B49" s="27" t="s">
        <v>183</v>
      </c>
      <c r="C49" s="22" t="s">
        <v>184</v>
      </c>
      <c r="D49" s="22" t="s">
        <v>33</v>
      </c>
      <c r="E49" s="22">
        <v>2025</v>
      </c>
      <c r="F49" s="22">
        <v>2025</v>
      </c>
      <c r="G49" s="22">
        <v>2025</v>
      </c>
      <c r="H49" s="26">
        <f>K49</f>
        <v>1.611</v>
      </c>
      <c r="I49" s="26">
        <f>P49</f>
        <v>0</v>
      </c>
      <c r="J49" s="22" t="s">
        <v>33</v>
      </c>
      <c r="K49" s="26">
        <f>SUM(L49:O49)</f>
        <v>1.611</v>
      </c>
      <c r="L49" s="26">
        <v>0</v>
      </c>
      <c r="M49" s="26">
        <v>1.611</v>
      </c>
      <c r="N49" s="26">
        <v>0</v>
      </c>
      <c r="O49" s="26">
        <v>0</v>
      </c>
      <c r="P49" s="26">
        <f>Z49+AD49+AF49</f>
        <v>0</v>
      </c>
      <c r="Q49" s="26">
        <v>0</v>
      </c>
      <c r="R49" s="26">
        <f>P49</f>
        <v>0</v>
      </c>
      <c r="S49" s="26">
        <v>0</v>
      </c>
      <c r="T49" s="26">
        <v>0</v>
      </c>
      <c r="U49" s="29" t="s">
        <v>33</v>
      </c>
      <c r="V49" s="29" t="s">
        <v>33</v>
      </c>
      <c r="W49" s="29" t="s">
        <v>33</v>
      </c>
      <c r="X49" s="26">
        <f>AG49+AI49+AK49</f>
        <v>0</v>
      </c>
      <c r="Y49" s="29" t="s">
        <v>33</v>
      </c>
      <c r="Z49" s="26">
        <f>AH49+AJ49+AL49</f>
        <v>0</v>
      </c>
      <c r="AA49" s="29" t="s">
        <v>33</v>
      </c>
      <c r="AB49" s="29" t="s">
        <v>33</v>
      </c>
      <c r="AC49" s="26">
        <v>0</v>
      </c>
      <c r="AD49" s="26">
        <v>0</v>
      </c>
      <c r="AE49" s="26">
        <v>1.611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f>AD49+AF49+AG49+AI49+AK49</f>
        <v>0</v>
      </c>
      <c r="AN49" s="26">
        <f>AD49+AF49+AH49+AJ49+AL49</f>
        <v>0</v>
      </c>
      <c r="AO49" s="22" t="s">
        <v>33</v>
      </c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</row>
    <row r="50" spans="1:69" ht="47.25" x14ac:dyDescent="0.25">
      <c r="A50" s="19" t="s">
        <v>60</v>
      </c>
      <c r="B50" s="21" t="s">
        <v>61</v>
      </c>
      <c r="C50" s="23" t="s">
        <v>70</v>
      </c>
      <c r="D50" s="22" t="s">
        <v>33</v>
      </c>
      <c r="E50" s="22" t="s">
        <v>33</v>
      </c>
      <c r="F50" s="22" t="s">
        <v>33</v>
      </c>
      <c r="G50" s="22" t="s">
        <v>33</v>
      </c>
      <c r="H50" s="25">
        <f>SUM(H51:H56)</f>
        <v>85.896000000000015</v>
      </c>
      <c r="I50" s="25">
        <f>SUM(I51:I56)</f>
        <v>64.245000000000005</v>
      </c>
      <c r="J50" s="23" t="s">
        <v>33</v>
      </c>
      <c r="K50" s="25">
        <f t="shared" ref="K50:T50" si="33">SUM(K51:K56)</f>
        <v>85.896000000000015</v>
      </c>
      <c r="L50" s="25">
        <f t="shared" si="33"/>
        <v>2.3290000000000002</v>
      </c>
      <c r="M50" s="25">
        <f t="shared" si="33"/>
        <v>83.567000000000007</v>
      </c>
      <c r="N50" s="25">
        <f t="shared" si="33"/>
        <v>0</v>
      </c>
      <c r="O50" s="25">
        <f t="shared" si="33"/>
        <v>0</v>
      </c>
      <c r="P50" s="25">
        <f t="shared" si="33"/>
        <v>64.245000000000005</v>
      </c>
      <c r="Q50" s="25">
        <f t="shared" si="33"/>
        <v>1.329</v>
      </c>
      <c r="R50" s="25">
        <f t="shared" si="33"/>
        <v>62.916000000000004</v>
      </c>
      <c r="S50" s="25">
        <f t="shared" si="33"/>
        <v>0</v>
      </c>
      <c r="T50" s="25">
        <f t="shared" si="33"/>
        <v>0</v>
      </c>
      <c r="U50" s="18" t="s">
        <v>33</v>
      </c>
      <c r="V50" s="18" t="s">
        <v>33</v>
      </c>
      <c r="W50" s="18" t="s">
        <v>33</v>
      </c>
      <c r="X50" s="25">
        <f>SUM(X51:X56)</f>
        <v>48.957000000000001</v>
      </c>
      <c r="Y50" s="18" t="s">
        <v>33</v>
      </c>
      <c r="Z50" s="25">
        <f>SUM(Z51:Z56)</f>
        <v>46.696000000000005</v>
      </c>
      <c r="AA50" s="18" t="s">
        <v>33</v>
      </c>
      <c r="AB50" s="18" t="s">
        <v>33</v>
      </c>
      <c r="AC50" s="25">
        <f t="shared" ref="AC50" si="34">SUM(AC51:AC56)</f>
        <v>18.503</v>
      </c>
      <c r="AD50" s="25">
        <f t="shared" ref="AD50:AN50" si="35">SUM(AD51:AD56)</f>
        <v>8.0960000000000001</v>
      </c>
      <c r="AE50" s="25">
        <f t="shared" ref="AE50" si="36">SUM(AE51:AE56)</f>
        <v>18.436</v>
      </c>
      <c r="AF50" s="25">
        <f t="shared" si="35"/>
        <v>9.4530000000000012</v>
      </c>
      <c r="AG50" s="25">
        <f t="shared" ref="AG50" si="37">SUM(AG51:AG56)</f>
        <v>30.546999999999997</v>
      </c>
      <c r="AH50" s="25">
        <f t="shared" si="35"/>
        <v>28.286000000000001</v>
      </c>
      <c r="AI50" s="25">
        <f t="shared" ref="AI50" si="38">SUM(AI51:AI56)</f>
        <v>14.687999999999999</v>
      </c>
      <c r="AJ50" s="25">
        <f t="shared" si="35"/>
        <v>14.687999999999999</v>
      </c>
      <c r="AK50" s="25">
        <f t="shared" ref="AK50" si="39">SUM(AK51:AK56)</f>
        <v>3.722</v>
      </c>
      <c r="AL50" s="25">
        <f t="shared" si="35"/>
        <v>3.722</v>
      </c>
      <c r="AM50" s="25">
        <f t="shared" si="35"/>
        <v>66.506000000000014</v>
      </c>
      <c r="AN50" s="25">
        <f t="shared" si="35"/>
        <v>64.245000000000005</v>
      </c>
      <c r="AO50" s="22" t="s">
        <v>33</v>
      </c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</row>
    <row r="51" spans="1:69" ht="66" customHeight="1" x14ac:dyDescent="0.25">
      <c r="A51" s="24" t="s">
        <v>60</v>
      </c>
      <c r="B51" s="27" t="s">
        <v>62</v>
      </c>
      <c r="C51" s="22" t="s">
        <v>63</v>
      </c>
      <c r="D51" s="22" t="s">
        <v>188</v>
      </c>
      <c r="E51" s="22">
        <v>2024</v>
      </c>
      <c r="F51" s="22">
        <v>2026</v>
      </c>
      <c r="G51" s="22">
        <v>2026</v>
      </c>
      <c r="H51" s="26">
        <f>K51</f>
        <v>28.741</v>
      </c>
      <c r="I51" s="26">
        <f>P51</f>
        <v>18.998000000000001</v>
      </c>
      <c r="J51" s="22" t="s">
        <v>33</v>
      </c>
      <c r="K51" s="26">
        <f>SUM(L51:O51)</f>
        <v>28.741</v>
      </c>
      <c r="L51" s="26">
        <v>0.32900000000000001</v>
      </c>
      <c r="M51" s="26">
        <v>28.411999999999999</v>
      </c>
      <c r="N51" s="26">
        <v>0</v>
      </c>
      <c r="O51" s="26">
        <v>0</v>
      </c>
      <c r="P51" s="26">
        <f t="shared" ref="P51:P56" si="40">Z51+AD51+AF51</f>
        <v>18.998000000000001</v>
      </c>
      <c r="Q51" s="26">
        <v>0.32900000000000001</v>
      </c>
      <c r="R51" s="26">
        <f>P51-Q51</f>
        <v>18.669</v>
      </c>
      <c r="S51" s="26">
        <v>0</v>
      </c>
      <c r="T51" s="26">
        <v>0</v>
      </c>
      <c r="U51" s="29" t="s">
        <v>33</v>
      </c>
      <c r="V51" s="29" t="s">
        <v>33</v>
      </c>
      <c r="W51" s="29" t="s">
        <v>33</v>
      </c>
      <c r="X51" s="26">
        <f>AG51+AI51+AK51</f>
        <v>9.2170000000000005</v>
      </c>
      <c r="Y51" s="29" t="s">
        <v>33</v>
      </c>
      <c r="Z51" s="26">
        <f>AH51+AJ51+AL51</f>
        <v>9.2159999999999993</v>
      </c>
      <c r="AA51" s="29" t="s">
        <v>33</v>
      </c>
      <c r="AB51" s="29" t="s">
        <v>33</v>
      </c>
      <c r="AC51" s="26">
        <f>ROUND(11062125.92/1000000/1.2,3)+0.465</f>
        <v>9.6829999999999998</v>
      </c>
      <c r="AD51" s="26">
        <f>ROUND(10099736/1000000,3)*0+ROUND(395000/1000000/1.2,3)</f>
        <v>0.32900000000000001</v>
      </c>
      <c r="AE51" s="26">
        <f>ROUND(11808629.93/1000000/1.2,3)</f>
        <v>9.8409999999999993</v>
      </c>
      <c r="AF51" s="26">
        <f>ROUND(10384066/1.2/1000000,3)+ROUND((21600+54000)/1.2/1000000,3)+ROUND(499551.12/1.2/1000000,3)+ROUND(321434.64/1000000,3)</f>
        <v>9.4530000000000012</v>
      </c>
      <c r="AG51" s="26">
        <f>ROUND(11060226.7/1000000/1.2,3)</f>
        <v>9.2170000000000005</v>
      </c>
      <c r="AH51" s="26">
        <f>ROUND(11244111.77/1000000/1.22,3)</f>
        <v>9.2159999999999993</v>
      </c>
      <c r="AI51" s="26">
        <v>0</v>
      </c>
      <c r="AJ51" s="26">
        <v>0</v>
      </c>
      <c r="AK51" s="26">
        <v>0</v>
      </c>
      <c r="AL51" s="26">
        <v>0</v>
      </c>
      <c r="AM51" s="26">
        <f t="shared" ref="AM51:AM56" si="41">AD51+AF51+AG51+AI51+AK51</f>
        <v>18.999000000000002</v>
      </c>
      <c r="AN51" s="26">
        <f t="shared" ref="AN51:AN56" si="42">AD51+AF51+AH51+AJ51+AL51</f>
        <v>18.998000000000001</v>
      </c>
      <c r="AO51" s="20" t="s">
        <v>196</v>
      </c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</row>
    <row r="52" spans="1:69" ht="70.5" customHeight="1" x14ac:dyDescent="0.25">
      <c r="A52" s="24" t="s">
        <v>60</v>
      </c>
      <c r="B52" s="27" t="s">
        <v>64</v>
      </c>
      <c r="C52" s="22" t="s">
        <v>65</v>
      </c>
      <c r="D52" s="22" t="s">
        <v>188</v>
      </c>
      <c r="E52" s="22">
        <v>2024</v>
      </c>
      <c r="F52" s="22">
        <v>2028</v>
      </c>
      <c r="G52" s="22">
        <v>2028</v>
      </c>
      <c r="H52" s="26">
        <f t="shared" ref="H52:H56" si="43">K52</f>
        <v>23.599</v>
      </c>
      <c r="I52" s="26">
        <f t="shared" ref="I52:I56" si="44">P52</f>
        <v>18.3</v>
      </c>
      <c r="J52" s="22" t="s">
        <v>33</v>
      </c>
      <c r="K52" s="26">
        <f t="shared" ref="K52:K56" si="45">SUM(L52:O52)</f>
        <v>23.599</v>
      </c>
      <c r="L52" s="26">
        <v>0</v>
      </c>
      <c r="M52" s="26">
        <v>23.599</v>
      </c>
      <c r="N52" s="26">
        <v>0</v>
      </c>
      <c r="O52" s="26">
        <v>0</v>
      </c>
      <c r="P52" s="26">
        <f t="shared" si="40"/>
        <v>18.3</v>
      </c>
      <c r="Q52" s="26">
        <v>0</v>
      </c>
      <c r="R52" s="26">
        <f t="shared" ref="R52:R56" si="46">P52</f>
        <v>18.3</v>
      </c>
      <c r="S52" s="26">
        <v>0</v>
      </c>
      <c r="T52" s="26">
        <v>0</v>
      </c>
      <c r="U52" s="29" t="s">
        <v>33</v>
      </c>
      <c r="V52" s="29" t="s">
        <v>33</v>
      </c>
      <c r="W52" s="29" t="s">
        <v>33</v>
      </c>
      <c r="X52" s="26">
        <f t="shared" ref="X52:X56" si="47">AG52+AI52+AK52</f>
        <v>14.334999999999999</v>
      </c>
      <c r="Y52" s="29" t="s">
        <v>33</v>
      </c>
      <c r="Z52" s="26">
        <f t="shared" ref="Z52:Z56" si="48">AH52+AJ52+AL52</f>
        <v>14.275</v>
      </c>
      <c r="AA52" s="29" t="s">
        <v>33</v>
      </c>
      <c r="AB52" s="29" t="s">
        <v>33</v>
      </c>
      <c r="AC52" s="26">
        <f>ROUND(4829955.91/1000000/1.2,3)</f>
        <v>4.0250000000000004</v>
      </c>
      <c r="AD52" s="26">
        <f>ROUND(4598186.54/1000000/1.2,3)+ROUND(231814.8/1000000/1.2,3)</f>
        <v>4.0249999999999995</v>
      </c>
      <c r="AE52" s="26">
        <f>ROUND(6286868.45/1000000/1.2,3)</f>
        <v>5.2389999999999999</v>
      </c>
      <c r="AF52" s="26">
        <v>0</v>
      </c>
      <c r="AG52" s="26">
        <f>ROUND(7106006.39/1000000/1.2,3)</f>
        <v>5.9219999999999997</v>
      </c>
      <c r="AH52" s="26">
        <f>ROUND((860990.25+6290875.34)/1000000/1.22,3)</f>
        <v>5.8620000000000001</v>
      </c>
      <c r="AI52" s="26">
        <v>4.6909999999999998</v>
      </c>
      <c r="AJ52" s="26">
        <v>4.6909999999999998</v>
      </c>
      <c r="AK52" s="26">
        <v>3.722</v>
      </c>
      <c r="AL52" s="26">
        <v>3.722</v>
      </c>
      <c r="AM52" s="26">
        <f t="shared" si="41"/>
        <v>18.36</v>
      </c>
      <c r="AN52" s="26">
        <f t="shared" si="42"/>
        <v>18.3</v>
      </c>
      <c r="AO52" s="20" t="s">
        <v>196</v>
      </c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</row>
    <row r="53" spans="1:69" ht="57.75" customHeight="1" x14ac:dyDescent="0.25">
      <c r="A53" s="24" t="s">
        <v>60</v>
      </c>
      <c r="B53" s="27" t="s">
        <v>66</v>
      </c>
      <c r="C53" s="22" t="s">
        <v>67</v>
      </c>
      <c r="D53" s="22" t="s">
        <v>187</v>
      </c>
      <c r="E53" s="22">
        <v>2024</v>
      </c>
      <c r="F53" s="22">
        <v>2024</v>
      </c>
      <c r="G53" s="22">
        <v>2024</v>
      </c>
      <c r="H53" s="26">
        <f t="shared" si="43"/>
        <v>1.1559999999999999</v>
      </c>
      <c r="I53" s="26">
        <f t="shared" si="44"/>
        <v>1.2030000000000001</v>
      </c>
      <c r="J53" s="22" t="s">
        <v>33</v>
      </c>
      <c r="K53" s="26">
        <f t="shared" si="45"/>
        <v>1.1559999999999999</v>
      </c>
      <c r="L53" s="26">
        <v>0</v>
      </c>
      <c r="M53" s="26">
        <v>1.1559999999999999</v>
      </c>
      <c r="N53" s="26">
        <v>0</v>
      </c>
      <c r="O53" s="26">
        <v>0</v>
      </c>
      <c r="P53" s="26">
        <f t="shared" si="40"/>
        <v>1.2030000000000001</v>
      </c>
      <c r="Q53" s="26">
        <v>0</v>
      </c>
      <c r="R53" s="26">
        <f t="shared" si="46"/>
        <v>1.2030000000000001</v>
      </c>
      <c r="S53" s="26">
        <v>0</v>
      </c>
      <c r="T53" s="26">
        <v>0</v>
      </c>
      <c r="U53" s="29" t="s">
        <v>33</v>
      </c>
      <c r="V53" s="29" t="s">
        <v>33</v>
      </c>
      <c r="W53" s="29" t="s">
        <v>33</v>
      </c>
      <c r="X53" s="26">
        <f t="shared" si="47"/>
        <v>0</v>
      </c>
      <c r="Y53" s="29" t="s">
        <v>33</v>
      </c>
      <c r="Z53" s="26">
        <f t="shared" si="48"/>
        <v>0</v>
      </c>
      <c r="AA53" s="29" t="s">
        <v>33</v>
      </c>
      <c r="AB53" s="29" t="s">
        <v>33</v>
      </c>
      <c r="AC53" s="26">
        <f>ROUND(1387698.53/1000000/1.2,3)</f>
        <v>1.1559999999999999</v>
      </c>
      <c r="AD53" s="26">
        <f>ROUND(1366231.07/1000000/1.2,3)+ROUND(77271.6/1000000/1.2,3)</f>
        <v>1.2030000000000001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6">
        <v>0</v>
      </c>
      <c r="AL53" s="26">
        <v>0</v>
      </c>
      <c r="AM53" s="26">
        <f t="shared" si="41"/>
        <v>1.2030000000000001</v>
      </c>
      <c r="AN53" s="26">
        <f t="shared" si="42"/>
        <v>1.2030000000000001</v>
      </c>
      <c r="AO53" s="22" t="s">
        <v>33</v>
      </c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</row>
    <row r="54" spans="1:69" ht="70.5" customHeight="1" x14ac:dyDescent="0.25">
      <c r="A54" s="24" t="s">
        <v>60</v>
      </c>
      <c r="B54" s="27" t="s">
        <v>68</v>
      </c>
      <c r="C54" s="22" t="s">
        <v>69</v>
      </c>
      <c r="D54" s="22" t="s">
        <v>188</v>
      </c>
      <c r="E54" s="22">
        <v>2024</v>
      </c>
      <c r="F54" s="22">
        <v>2027</v>
      </c>
      <c r="G54" s="22">
        <v>2027</v>
      </c>
      <c r="H54" s="26">
        <f t="shared" si="43"/>
        <v>21.609000000000002</v>
      </c>
      <c r="I54" s="26">
        <f t="shared" si="44"/>
        <v>20.224</v>
      </c>
      <c r="J54" s="22" t="s">
        <v>33</v>
      </c>
      <c r="K54" s="26">
        <f t="shared" ref="K54" si="49">SUM(L54:O54)</f>
        <v>21.609000000000002</v>
      </c>
      <c r="L54" s="26">
        <v>2</v>
      </c>
      <c r="M54" s="26">
        <v>19.609000000000002</v>
      </c>
      <c r="N54" s="26">
        <v>0</v>
      </c>
      <c r="O54" s="26">
        <v>0</v>
      </c>
      <c r="P54" s="26">
        <f t="shared" si="40"/>
        <v>20.224</v>
      </c>
      <c r="Q54" s="26">
        <v>1</v>
      </c>
      <c r="R54" s="26">
        <f>P54-Q54</f>
        <v>19.224</v>
      </c>
      <c r="S54" s="26">
        <v>0</v>
      </c>
      <c r="T54" s="26">
        <v>0</v>
      </c>
      <c r="U54" s="29" t="s">
        <v>33</v>
      </c>
      <c r="V54" s="29" t="s">
        <v>33</v>
      </c>
      <c r="W54" s="29" t="s">
        <v>33</v>
      </c>
      <c r="X54" s="26">
        <f t="shared" si="47"/>
        <v>19.609000000000002</v>
      </c>
      <c r="Y54" s="29" t="s">
        <v>33</v>
      </c>
      <c r="Z54" s="26">
        <f t="shared" si="48"/>
        <v>20.224</v>
      </c>
      <c r="AA54" s="29" t="s">
        <v>33</v>
      </c>
      <c r="AB54" s="29" t="s">
        <v>33</v>
      </c>
      <c r="AC54" s="26">
        <f>ROUND(1000000/1000000,3)</f>
        <v>1</v>
      </c>
      <c r="AD54" s="26">
        <v>0</v>
      </c>
      <c r="AE54" s="26">
        <f>ROUND(1200000/1000000/1.2,3)</f>
        <v>1</v>
      </c>
      <c r="AF54" s="26">
        <v>0</v>
      </c>
      <c r="AG54" s="26">
        <f>ROUND(11534992.82/1000000/1.2,3)</f>
        <v>9.6120000000000001</v>
      </c>
      <c r="AH54" s="26">
        <f>ROUND((10700864+750000+1026377.28)/1000000/1.22,3)</f>
        <v>10.227</v>
      </c>
      <c r="AI54" s="26">
        <f>ROUND(11996392.53/1000000/1.2,3)</f>
        <v>9.9969999999999999</v>
      </c>
      <c r="AJ54" s="26">
        <f>ROUND(11996392.53/1000000/1.2,3)</f>
        <v>9.9969999999999999</v>
      </c>
      <c r="AK54" s="26">
        <v>0</v>
      </c>
      <c r="AL54" s="26">
        <v>0</v>
      </c>
      <c r="AM54" s="26">
        <f t="shared" si="41"/>
        <v>19.609000000000002</v>
      </c>
      <c r="AN54" s="26">
        <f t="shared" si="42"/>
        <v>20.224</v>
      </c>
      <c r="AO54" s="20" t="s">
        <v>196</v>
      </c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</row>
    <row r="55" spans="1:69" ht="66" customHeight="1" x14ac:dyDescent="0.25">
      <c r="A55" s="24" t="s">
        <v>60</v>
      </c>
      <c r="B55" s="27" t="s">
        <v>87</v>
      </c>
      <c r="C55" s="22" t="s">
        <v>88</v>
      </c>
      <c r="D55" s="22" t="s">
        <v>187</v>
      </c>
      <c r="E55" s="22">
        <v>2024</v>
      </c>
      <c r="F55" s="22">
        <v>2025</v>
      </c>
      <c r="G55" s="22">
        <v>2025</v>
      </c>
      <c r="H55" s="26">
        <f t="shared" si="43"/>
        <v>4.9950000000000001</v>
      </c>
      <c r="I55" s="26">
        <f t="shared" si="44"/>
        <v>2.5390000000000001</v>
      </c>
      <c r="J55" s="22" t="s">
        <v>33</v>
      </c>
      <c r="K55" s="26">
        <f t="shared" ref="K55" si="50">SUM(L55:O55)</f>
        <v>4.9950000000000001</v>
      </c>
      <c r="L55" s="26">
        <v>0</v>
      </c>
      <c r="M55" s="26">
        <v>4.9950000000000001</v>
      </c>
      <c r="N55" s="26">
        <v>0</v>
      </c>
      <c r="O55" s="26">
        <v>0</v>
      </c>
      <c r="P55" s="26">
        <f t="shared" si="40"/>
        <v>2.5390000000000001</v>
      </c>
      <c r="Q55" s="26">
        <v>0</v>
      </c>
      <c r="R55" s="26">
        <f t="shared" si="46"/>
        <v>2.5390000000000001</v>
      </c>
      <c r="S55" s="26">
        <v>0</v>
      </c>
      <c r="T55" s="26">
        <v>0</v>
      </c>
      <c r="U55" s="29" t="s">
        <v>33</v>
      </c>
      <c r="V55" s="29" t="s">
        <v>33</v>
      </c>
      <c r="W55" s="29" t="s">
        <v>33</v>
      </c>
      <c r="X55" s="26">
        <f t="shared" si="47"/>
        <v>0</v>
      </c>
      <c r="Y55" s="29" t="s">
        <v>33</v>
      </c>
      <c r="Z55" s="26">
        <f t="shared" si="48"/>
        <v>0</v>
      </c>
      <c r="AA55" s="29" t="s">
        <v>33</v>
      </c>
      <c r="AB55" s="29" t="s">
        <v>33</v>
      </c>
      <c r="AC55" s="26">
        <v>2.6389999999999998</v>
      </c>
      <c r="AD55" s="26">
        <f>ROUND(2.539,3)</f>
        <v>2.5390000000000001</v>
      </c>
      <c r="AE55" s="26">
        <v>2.3559999999999999</v>
      </c>
      <c r="AF55" s="26">
        <v>0</v>
      </c>
      <c r="AG55" s="26">
        <v>0</v>
      </c>
      <c r="AH55" s="26">
        <v>0</v>
      </c>
      <c r="AI55" s="26">
        <v>0</v>
      </c>
      <c r="AJ55" s="26">
        <v>0</v>
      </c>
      <c r="AK55" s="26">
        <v>0</v>
      </c>
      <c r="AL55" s="26">
        <v>0</v>
      </c>
      <c r="AM55" s="26">
        <f t="shared" si="41"/>
        <v>2.5390000000000001</v>
      </c>
      <c r="AN55" s="26">
        <f t="shared" si="42"/>
        <v>2.5390000000000001</v>
      </c>
      <c r="AO55" s="22" t="s">
        <v>33</v>
      </c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</row>
    <row r="56" spans="1:69" ht="63" x14ac:dyDescent="0.25">
      <c r="A56" s="24" t="s">
        <v>60</v>
      </c>
      <c r="B56" s="27" t="s">
        <v>89</v>
      </c>
      <c r="C56" s="22" t="s">
        <v>90</v>
      </c>
      <c r="D56" s="22" t="s">
        <v>188</v>
      </c>
      <c r="E56" s="22">
        <v>2026</v>
      </c>
      <c r="F56" s="22">
        <v>2026</v>
      </c>
      <c r="G56" s="22">
        <v>2026</v>
      </c>
      <c r="H56" s="26">
        <f t="shared" si="43"/>
        <v>5.7960000000000003</v>
      </c>
      <c r="I56" s="26">
        <f t="shared" si="44"/>
        <v>2.9809999999999999</v>
      </c>
      <c r="J56" s="22" t="s">
        <v>33</v>
      </c>
      <c r="K56" s="26">
        <f t="shared" si="45"/>
        <v>5.7960000000000003</v>
      </c>
      <c r="L56" s="26">
        <v>0</v>
      </c>
      <c r="M56" s="26">
        <v>5.7960000000000003</v>
      </c>
      <c r="N56" s="26">
        <v>0</v>
      </c>
      <c r="O56" s="26">
        <v>0</v>
      </c>
      <c r="P56" s="26">
        <f t="shared" si="40"/>
        <v>2.9809999999999999</v>
      </c>
      <c r="Q56" s="26">
        <v>0</v>
      </c>
      <c r="R56" s="26">
        <f t="shared" si="46"/>
        <v>2.9809999999999999</v>
      </c>
      <c r="S56" s="26">
        <v>0</v>
      </c>
      <c r="T56" s="26">
        <v>0</v>
      </c>
      <c r="U56" s="29" t="s">
        <v>33</v>
      </c>
      <c r="V56" s="29" t="s">
        <v>33</v>
      </c>
      <c r="W56" s="29" t="s">
        <v>33</v>
      </c>
      <c r="X56" s="26">
        <f t="shared" si="47"/>
        <v>5.7960000000000003</v>
      </c>
      <c r="Y56" s="29" t="s">
        <v>33</v>
      </c>
      <c r="Z56" s="26">
        <f t="shared" si="48"/>
        <v>2.9809999999999999</v>
      </c>
      <c r="AA56" s="29" t="s">
        <v>33</v>
      </c>
      <c r="AB56" s="29" t="s">
        <v>33</v>
      </c>
      <c r="AC56" s="26">
        <v>0</v>
      </c>
      <c r="AD56" s="26">
        <v>0</v>
      </c>
      <c r="AE56" s="26">
        <v>0</v>
      </c>
      <c r="AF56" s="26">
        <v>0</v>
      </c>
      <c r="AG56" s="26">
        <f>ROUND(6955348.7/1000000/1.2,3)</f>
        <v>5.7960000000000003</v>
      </c>
      <c r="AH56" s="26">
        <f>ROUND(3637311.89/1000000/1.22,3)</f>
        <v>2.9809999999999999</v>
      </c>
      <c r="AI56" s="26">
        <v>0</v>
      </c>
      <c r="AJ56" s="26">
        <v>0</v>
      </c>
      <c r="AK56" s="26">
        <v>0</v>
      </c>
      <c r="AL56" s="26">
        <v>0</v>
      </c>
      <c r="AM56" s="26">
        <f t="shared" si="41"/>
        <v>5.7960000000000003</v>
      </c>
      <c r="AN56" s="26">
        <f t="shared" si="42"/>
        <v>2.9809999999999999</v>
      </c>
      <c r="AO56" s="20" t="s">
        <v>197</v>
      </c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</row>
    <row r="57" spans="1:69" ht="48.75" customHeight="1" x14ac:dyDescent="0.25">
      <c r="A57" s="19" t="s">
        <v>51</v>
      </c>
      <c r="B57" s="21" t="s">
        <v>52</v>
      </c>
      <c r="C57" s="23" t="s">
        <v>70</v>
      </c>
      <c r="D57" s="22" t="s">
        <v>33</v>
      </c>
      <c r="E57" s="22" t="s">
        <v>33</v>
      </c>
      <c r="F57" s="22" t="s">
        <v>33</v>
      </c>
      <c r="G57" s="22" t="s">
        <v>33</v>
      </c>
      <c r="H57" s="25">
        <f>H58+H60</f>
        <v>62.53</v>
      </c>
      <c r="I57" s="25">
        <f>I58+I60</f>
        <v>31.447999999999997</v>
      </c>
      <c r="J57" s="23" t="s">
        <v>33</v>
      </c>
      <c r="K57" s="25">
        <f t="shared" ref="K57:T57" si="51">K58+K60</f>
        <v>62.53</v>
      </c>
      <c r="L57" s="25">
        <f t="shared" si="51"/>
        <v>0</v>
      </c>
      <c r="M57" s="25">
        <f t="shared" si="51"/>
        <v>62.53</v>
      </c>
      <c r="N57" s="25">
        <f t="shared" si="51"/>
        <v>0</v>
      </c>
      <c r="O57" s="25">
        <f t="shared" si="51"/>
        <v>0</v>
      </c>
      <c r="P57" s="25">
        <f t="shared" si="51"/>
        <v>31.447999999999997</v>
      </c>
      <c r="Q57" s="25">
        <f t="shared" si="51"/>
        <v>0</v>
      </c>
      <c r="R57" s="25">
        <f t="shared" si="51"/>
        <v>31.447999999999997</v>
      </c>
      <c r="S57" s="25">
        <f t="shared" si="51"/>
        <v>0</v>
      </c>
      <c r="T57" s="25">
        <f t="shared" si="51"/>
        <v>0</v>
      </c>
      <c r="U57" s="18" t="s">
        <v>33</v>
      </c>
      <c r="V57" s="18" t="s">
        <v>33</v>
      </c>
      <c r="W57" s="18" t="s">
        <v>33</v>
      </c>
      <c r="X57" s="25">
        <f>X58+X60</f>
        <v>18.265999999999998</v>
      </c>
      <c r="Y57" s="18" t="s">
        <v>33</v>
      </c>
      <c r="Z57" s="25">
        <f>Z58+Z60</f>
        <v>15.882</v>
      </c>
      <c r="AA57" s="18" t="s">
        <v>33</v>
      </c>
      <c r="AB57" s="18" t="s">
        <v>33</v>
      </c>
      <c r="AC57" s="25">
        <f t="shared" ref="AC57:AN57" si="52">AC58+AC60</f>
        <v>25.179000000000002</v>
      </c>
      <c r="AD57" s="25">
        <f t="shared" si="52"/>
        <v>15.238</v>
      </c>
      <c r="AE57" s="25">
        <f t="shared" ref="AE57" si="53">AE58+AE60</f>
        <v>19.085000000000001</v>
      </c>
      <c r="AF57" s="25">
        <f t="shared" si="52"/>
        <v>0.32800000000000001</v>
      </c>
      <c r="AG57" s="25">
        <f t="shared" ref="AG57" si="54">AG58+AG60</f>
        <v>6.0670000000000002</v>
      </c>
      <c r="AH57" s="25">
        <f t="shared" si="52"/>
        <v>3.6829999999999998</v>
      </c>
      <c r="AI57" s="25">
        <f t="shared" ref="AI57" si="55">AI58+AI60</f>
        <v>5.9740000000000002</v>
      </c>
      <c r="AJ57" s="25">
        <f t="shared" si="52"/>
        <v>5.9740000000000002</v>
      </c>
      <c r="AK57" s="25">
        <f t="shared" si="52"/>
        <v>6.2249999999999996</v>
      </c>
      <c r="AL57" s="25">
        <f t="shared" si="52"/>
        <v>6.2249999999999996</v>
      </c>
      <c r="AM57" s="25">
        <f t="shared" si="52"/>
        <v>33.832000000000001</v>
      </c>
      <c r="AN57" s="25">
        <f t="shared" si="52"/>
        <v>31.447999999999997</v>
      </c>
      <c r="AO57" s="22" t="s">
        <v>33</v>
      </c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</row>
    <row r="58" spans="1:69" ht="36.75" customHeight="1" x14ac:dyDescent="0.25">
      <c r="A58" s="19" t="s">
        <v>154</v>
      </c>
      <c r="B58" s="21" t="s">
        <v>155</v>
      </c>
      <c r="C58" s="23" t="s">
        <v>70</v>
      </c>
      <c r="D58" s="22" t="s">
        <v>33</v>
      </c>
      <c r="E58" s="22" t="s">
        <v>33</v>
      </c>
      <c r="F58" s="22" t="s">
        <v>33</v>
      </c>
      <c r="G58" s="22" t="s">
        <v>33</v>
      </c>
      <c r="H58" s="25">
        <f>SUM(H59:H59)</f>
        <v>25.152000000000001</v>
      </c>
      <c r="I58" s="25">
        <f>SUM(I59:I59)</f>
        <v>4.0110000000000001</v>
      </c>
      <c r="J58" s="22" t="s">
        <v>33</v>
      </c>
      <c r="K58" s="25">
        <f t="shared" ref="K58:T58" si="56">SUM(K59:K59)</f>
        <v>25.152000000000001</v>
      </c>
      <c r="L58" s="25">
        <f t="shared" si="56"/>
        <v>0</v>
      </c>
      <c r="M58" s="25">
        <f t="shared" si="56"/>
        <v>25.152000000000001</v>
      </c>
      <c r="N58" s="25">
        <f t="shared" si="56"/>
        <v>0</v>
      </c>
      <c r="O58" s="25">
        <f t="shared" si="56"/>
        <v>0</v>
      </c>
      <c r="P58" s="25">
        <f t="shared" si="56"/>
        <v>4.0110000000000001</v>
      </c>
      <c r="Q58" s="25">
        <f t="shared" si="56"/>
        <v>0</v>
      </c>
      <c r="R58" s="25">
        <f t="shared" si="56"/>
        <v>4.0110000000000001</v>
      </c>
      <c r="S58" s="25">
        <f t="shared" si="56"/>
        <v>0</v>
      </c>
      <c r="T58" s="25">
        <f t="shared" si="56"/>
        <v>0</v>
      </c>
      <c r="U58" s="22" t="s">
        <v>33</v>
      </c>
      <c r="V58" s="22" t="s">
        <v>33</v>
      </c>
      <c r="W58" s="22" t="s">
        <v>33</v>
      </c>
      <c r="X58" s="25">
        <f>SUM(X59:X59)</f>
        <v>6.0670000000000002</v>
      </c>
      <c r="Y58" s="22" t="s">
        <v>33</v>
      </c>
      <c r="Z58" s="25">
        <f>SUM(Z59:Z59)</f>
        <v>3.6829999999999998</v>
      </c>
      <c r="AA58" s="22" t="s">
        <v>33</v>
      </c>
      <c r="AB58" s="22" t="s">
        <v>33</v>
      </c>
      <c r="AC58" s="25">
        <f t="shared" ref="AC58:AN58" si="57">SUM(AC59:AC59)</f>
        <v>0</v>
      </c>
      <c r="AD58" s="25">
        <f t="shared" si="57"/>
        <v>0</v>
      </c>
      <c r="AE58" s="25">
        <f t="shared" si="57"/>
        <v>19.085000000000001</v>
      </c>
      <c r="AF58" s="25">
        <f t="shared" si="57"/>
        <v>0.32800000000000001</v>
      </c>
      <c r="AG58" s="25">
        <f t="shared" si="57"/>
        <v>6.0670000000000002</v>
      </c>
      <c r="AH58" s="25">
        <f t="shared" si="57"/>
        <v>3.6829999999999998</v>
      </c>
      <c r="AI58" s="25">
        <f t="shared" si="57"/>
        <v>0</v>
      </c>
      <c r="AJ58" s="25">
        <f t="shared" si="57"/>
        <v>0</v>
      </c>
      <c r="AK58" s="25">
        <f t="shared" si="57"/>
        <v>0</v>
      </c>
      <c r="AL58" s="25">
        <f t="shared" si="57"/>
        <v>0</v>
      </c>
      <c r="AM58" s="25">
        <f t="shared" si="57"/>
        <v>6.3950000000000005</v>
      </c>
      <c r="AN58" s="25">
        <f t="shared" si="57"/>
        <v>4.0110000000000001</v>
      </c>
      <c r="AO58" s="22" t="s">
        <v>33</v>
      </c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</row>
    <row r="59" spans="1:69" ht="63" x14ac:dyDescent="0.25">
      <c r="A59" s="19" t="s">
        <v>154</v>
      </c>
      <c r="B59" s="27" t="s">
        <v>185</v>
      </c>
      <c r="C59" s="22" t="s">
        <v>186</v>
      </c>
      <c r="D59" s="22" t="s">
        <v>188</v>
      </c>
      <c r="E59" s="22">
        <v>2025</v>
      </c>
      <c r="F59" s="22">
        <v>2026</v>
      </c>
      <c r="G59" s="22">
        <v>2026</v>
      </c>
      <c r="H59" s="26">
        <f t="shared" ref="H59" si="58">K59</f>
        <v>25.152000000000001</v>
      </c>
      <c r="I59" s="26">
        <f t="shared" ref="I59" si="59">P59</f>
        <v>4.0110000000000001</v>
      </c>
      <c r="J59" s="22" t="s">
        <v>33</v>
      </c>
      <c r="K59" s="26">
        <f>SUM(L59:O59)</f>
        <v>25.152000000000001</v>
      </c>
      <c r="L59" s="26">
        <v>0</v>
      </c>
      <c r="M59" s="26">
        <v>25.152000000000001</v>
      </c>
      <c r="N59" s="26">
        <v>0</v>
      </c>
      <c r="O59" s="26">
        <v>0</v>
      </c>
      <c r="P59" s="26">
        <f t="shared" ref="P59" si="60">Z59+AD59+AF59</f>
        <v>4.0110000000000001</v>
      </c>
      <c r="Q59" s="26">
        <v>0</v>
      </c>
      <c r="R59" s="26">
        <f>P59</f>
        <v>4.0110000000000001</v>
      </c>
      <c r="S59" s="26">
        <v>0</v>
      </c>
      <c r="T59" s="26">
        <v>0</v>
      </c>
      <c r="U59" s="29" t="s">
        <v>33</v>
      </c>
      <c r="V59" s="29" t="s">
        <v>33</v>
      </c>
      <c r="W59" s="29" t="s">
        <v>33</v>
      </c>
      <c r="X59" s="26">
        <f>AG59+AI59+AK59</f>
        <v>6.0670000000000002</v>
      </c>
      <c r="Y59" s="29" t="s">
        <v>33</v>
      </c>
      <c r="Z59" s="26">
        <f>AH59+AJ59+AL59</f>
        <v>3.6829999999999998</v>
      </c>
      <c r="AA59" s="29" t="s">
        <v>33</v>
      </c>
      <c r="AB59" s="29" t="s">
        <v>33</v>
      </c>
      <c r="AC59" s="26">
        <v>0</v>
      </c>
      <c r="AD59" s="26">
        <v>0</v>
      </c>
      <c r="AE59" s="26">
        <v>19.085000000000001</v>
      </c>
      <c r="AF59" s="26">
        <f>ROUND(327806.22/1000000,3)</f>
        <v>0.32800000000000001</v>
      </c>
      <c r="AG59" s="26">
        <v>6.0670000000000002</v>
      </c>
      <c r="AH59" s="26">
        <v>3.6829999999999998</v>
      </c>
      <c r="AI59" s="26">
        <v>0</v>
      </c>
      <c r="AJ59" s="26">
        <v>0</v>
      </c>
      <c r="AK59" s="26">
        <v>0</v>
      </c>
      <c r="AL59" s="26">
        <v>0</v>
      </c>
      <c r="AM59" s="26">
        <f t="shared" ref="AM59" si="61">AD59+AF59+AG59+AI59+AK59</f>
        <v>6.3950000000000005</v>
      </c>
      <c r="AN59" s="26">
        <f t="shared" ref="AN59" si="62">AD59+AF59+AH59+AJ59+AL59</f>
        <v>4.0110000000000001</v>
      </c>
      <c r="AO59" s="20" t="s">
        <v>198</v>
      </c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</row>
    <row r="60" spans="1:69" ht="31.5" x14ac:dyDescent="0.25">
      <c r="A60" s="19" t="s">
        <v>53</v>
      </c>
      <c r="B60" s="21" t="s">
        <v>54</v>
      </c>
      <c r="C60" s="23" t="s">
        <v>70</v>
      </c>
      <c r="D60" s="22" t="s">
        <v>33</v>
      </c>
      <c r="E60" s="22" t="s">
        <v>33</v>
      </c>
      <c r="F60" s="22" t="s">
        <v>33</v>
      </c>
      <c r="G60" s="22" t="s">
        <v>33</v>
      </c>
      <c r="H60" s="25">
        <f>SUM(H61:H62)</f>
        <v>37.378</v>
      </c>
      <c r="I60" s="25">
        <f>SUM(I61:I62)</f>
        <v>27.436999999999998</v>
      </c>
      <c r="J60" s="23" t="s">
        <v>33</v>
      </c>
      <c r="K60" s="25">
        <f t="shared" ref="K60:T60" si="63">SUM(K61:K62)</f>
        <v>37.378</v>
      </c>
      <c r="L60" s="25">
        <f t="shared" si="63"/>
        <v>0</v>
      </c>
      <c r="M60" s="25">
        <f t="shared" si="63"/>
        <v>37.378</v>
      </c>
      <c r="N60" s="25">
        <f t="shared" si="63"/>
        <v>0</v>
      </c>
      <c r="O60" s="25">
        <f t="shared" si="63"/>
        <v>0</v>
      </c>
      <c r="P60" s="25">
        <f t="shared" si="63"/>
        <v>27.436999999999998</v>
      </c>
      <c r="Q60" s="25">
        <f t="shared" si="63"/>
        <v>0</v>
      </c>
      <c r="R60" s="25">
        <f t="shared" si="63"/>
        <v>27.436999999999998</v>
      </c>
      <c r="S60" s="25">
        <f t="shared" si="63"/>
        <v>0</v>
      </c>
      <c r="T60" s="25">
        <f t="shared" si="63"/>
        <v>0</v>
      </c>
      <c r="U60" s="18" t="s">
        <v>33</v>
      </c>
      <c r="V60" s="18" t="s">
        <v>33</v>
      </c>
      <c r="W60" s="18" t="s">
        <v>33</v>
      </c>
      <c r="X60" s="25">
        <f>SUM(X61:X62)</f>
        <v>12.199</v>
      </c>
      <c r="Y60" s="18" t="s">
        <v>33</v>
      </c>
      <c r="Z60" s="25">
        <f>SUM(Z61:Z62)</f>
        <v>12.199</v>
      </c>
      <c r="AA60" s="18" t="s">
        <v>33</v>
      </c>
      <c r="AB60" s="18" t="s">
        <v>33</v>
      </c>
      <c r="AC60" s="25">
        <f t="shared" ref="AC60" si="64">SUM(AC61:AC62)</f>
        <v>25.179000000000002</v>
      </c>
      <c r="AD60" s="25">
        <f t="shared" ref="AD60:AN60" si="65">SUM(AD61:AD62)</f>
        <v>15.238</v>
      </c>
      <c r="AE60" s="25">
        <f t="shared" ref="AE60" si="66">SUM(AE61:AE62)</f>
        <v>0</v>
      </c>
      <c r="AF60" s="25">
        <f t="shared" si="65"/>
        <v>0</v>
      </c>
      <c r="AG60" s="25">
        <f t="shared" ref="AG60" si="67">SUM(AG61:AG62)</f>
        <v>0</v>
      </c>
      <c r="AH60" s="25">
        <f t="shared" si="65"/>
        <v>0</v>
      </c>
      <c r="AI60" s="25">
        <f t="shared" ref="AI60" si="68">SUM(AI61:AI62)</f>
        <v>5.9740000000000002</v>
      </c>
      <c r="AJ60" s="25">
        <f t="shared" si="65"/>
        <v>5.9740000000000002</v>
      </c>
      <c r="AK60" s="25">
        <f t="shared" ref="AK60" si="69">SUM(AK61:AK62)</f>
        <v>6.2249999999999996</v>
      </c>
      <c r="AL60" s="25">
        <f t="shared" si="65"/>
        <v>6.2249999999999996</v>
      </c>
      <c r="AM60" s="25">
        <f t="shared" si="65"/>
        <v>27.436999999999998</v>
      </c>
      <c r="AN60" s="25">
        <f t="shared" si="65"/>
        <v>27.436999999999998</v>
      </c>
      <c r="AO60" s="22" t="s">
        <v>33</v>
      </c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</row>
    <row r="61" spans="1:69" ht="44.25" customHeight="1" x14ac:dyDescent="0.25">
      <c r="A61" s="24" t="s">
        <v>53</v>
      </c>
      <c r="B61" s="27" t="s">
        <v>59</v>
      </c>
      <c r="C61" s="22" t="s">
        <v>71</v>
      </c>
      <c r="D61" s="22" t="s">
        <v>33</v>
      </c>
      <c r="E61" s="22">
        <v>2024</v>
      </c>
      <c r="F61" s="22">
        <v>2025</v>
      </c>
      <c r="G61" s="22">
        <v>2025</v>
      </c>
      <c r="H61" s="26">
        <f t="shared" ref="H61:H62" si="70">K61</f>
        <v>9.57</v>
      </c>
      <c r="I61" s="26">
        <f t="shared" ref="I61:I62" si="71">P61</f>
        <v>0</v>
      </c>
      <c r="J61" s="22" t="s">
        <v>33</v>
      </c>
      <c r="K61" s="26">
        <f>SUM(L61:O61)</f>
        <v>9.57</v>
      </c>
      <c r="L61" s="26">
        <v>0</v>
      </c>
      <c r="M61" s="26">
        <v>9.57</v>
      </c>
      <c r="N61" s="26">
        <v>0</v>
      </c>
      <c r="O61" s="26">
        <v>0</v>
      </c>
      <c r="P61" s="26">
        <f t="shared" ref="P61:P62" si="72">Z61+AD61+AF61</f>
        <v>0</v>
      </c>
      <c r="Q61" s="26">
        <v>0</v>
      </c>
      <c r="R61" s="26">
        <f>P61</f>
        <v>0</v>
      </c>
      <c r="S61" s="26">
        <v>0</v>
      </c>
      <c r="T61" s="26">
        <v>0</v>
      </c>
      <c r="U61" s="29" t="s">
        <v>33</v>
      </c>
      <c r="V61" s="29" t="s">
        <v>33</v>
      </c>
      <c r="W61" s="29" t="s">
        <v>33</v>
      </c>
      <c r="X61" s="26">
        <f t="shared" ref="X61:X62" si="73">AG61+AI61+AK61</f>
        <v>0</v>
      </c>
      <c r="Y61" s="29" t="s">
        <v>33</v>
      </c>
      <c r="Z61" s="26">
        <f t="shared" ref="Z61:Z62" si="74">AH61+AJ61+AL61</f>
        <v>0</v>
      </c>
      <c r="AA61" s="29" t="s">
        <v>33</v>
      </c>
      <c r="AB61" s="29" t="s">
        <v>33</v>
      </c>
      <c r="AC61" s="26">
        <v>9.57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26">
        <v>0</v>
      </c>
      <c r="AM61" s="26">
        <f t="shared" ref="AM61:AM62" si="75">AD61+AF61+AG61+AI61+AK61</f>
        <v>0</v>
      </c>
      <c r="AN61" s="26">
        <f t="shared" ref="AN61:AN62" si="76">AD61+AF61+AH61+AJ61+AL61</f>
        <v>0</v>
      </c>
      <c r="AO61" s="22" t="s">
        <v>33</v>
      </c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</row>
    <row r="62" spans="1:69" ht="43.5" customHeight="1" x14ac:dyDescent="0.25">
      <c r="A62" s="24" t="s">
        <v>53</v>
      </c>
      <c r="B62" s="27" t="s">
        <v>55</v>
      </c>
      <c r="C62" s="22" t="s">
        <v>72</v>
      </c>
      <c r="D62" s="22" t="s">
        <v>188</v>
      </c>
      <c r="E62" s="22">
        <v>2024</v>
      </c>
      <c r="F62" s="22">
        <v>2028</v>
      </c>
      <c r="G62" s="22">
        <v>2028</v>
      </c>
      <c r="H62" s="26">
        <f t="shared" si="70"/>
        <v>27.808</v>
      </c>
      <c r="I62" s="26">
        <f t="shared" si="71"/>
        <v>27.436999999999998</v>
      </c>
      <c r="J62" s="22" t="s">
        <v>33</v>
      </c>
      <c r="K62" s="26">
        <f>SUM(L62:O62)</f>
        <v>27.808</v>
      </c>
      <c r="L62" s="26">
        <v>0</v>
      </c>
      <c r="M62" s="26">
        <v>27.808</v>
      </c>
      <c r="N62" s="26">
        <v>0</v>
      </c>
      <c r="O62" s="26">
        <v>0</v>
      </c>
      <c r="P62" s="26">
        <f t="shared" si="72"/>
        <v>27.436999999999998</v>
      </c>
      <c r="Q62" s="26">
        <v>0</v>
      </c>
      <c r="R62" s="26">
        <f>P62</f>
        <v>27.436999999999998</v>
      </c>
      <c r="S62" s="26">
        <v>0</v>
      </c>
      <c r="T62" s="26">
        <v>0</v>
      </c>
      <c r="U62" s="29" t="s">
        <v>33</v>
      </c>
      <c r="V62" s="29" t="s">
        <v>33</v>
      </c>
      <c r="W62" s="29" t="s">
        <v>33</v>
      </c>
      <c r="X62" s="26">
        <f t="shared" si="73"/>
        <v>12.199</v>
      </c>
      <c r="Y62" s="29" t="s">
        <v>33</v>
      </c>
      <c r="Z62" s="26">
        <f t="shared" si="74"/>
        <v>12.199</v>
      </c>
      <c r="AA62" s="29" t="s">
        <v>33</v>
      </c>
      <c r="AB62" s="29" t="s">
        <v>33</v>
      </c>
      <c r="AC62" s="26">
        <v>15.609</v>
      </c>
      <c r="AD62" s="26">
        <f>ROUND(15.238,3)</f>
        <v>15.238</v>
      </c>
      <c r="AE62" s="26">
        <v>0</v>
      </c>
      <c r="AF62" s="26">
        <v>0</v>
      </c>
      <c r="AG62" s="26">
        <v>0</v>
      </c>
      <c r="AH62" s="26">
        <v>0</v>
      </c>
      <c r="AI62" s="26">
        <v>5.9740000000000002</v>
      </c>
      <c r="AJ62" s="26">
        <v>5.9740000000000002</v>
      </c>
      <c r="AK62" s="26">
        <v>6.2249999999999996</v>
      </c>
      <c r="AL62" s="26">
        <v>6.2249999999999996</v>
      </c>
      <c r="AM62" s="26">
        <f t="shared" si="75"/>
        <v>27.436999999999998</v>
      </c>
      <c r="AN62" s="26">
        <f t="shared" si="76"/>
        <v>27.436999999999998</v>
      </c>
      <c r="AO62" s="22" t="s">
        <v>33</v>
      </c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</row>
    <row r="63" spans="1:69" ht="37.5" customHeight="1" x14ac:dyDescent="0.25">
      <c r="A63" s="19" t="s">
        <v>95</v>
      </c>
      <c r="B63" s="21" t="s">
        <v>96</v>
      </c>
      <c r="C63" s="23" t="s">
        <v>70</v>
      </c>
      <c r="D63" s="22" t="s">
        <v>33</v>
      </c>
      <c r="E63" s="22" t="s">
        <v>33</v>
      </c>
      <c r="F63" s="22" t="s">
        <v>33</v>
      </c>
      <c r="G63" s="22" t="s">
        <v>33</v>
      </c>
      <c r="H63" s="25">
        <f>H64+H66+H70</f>
        <v>58.427999999999997</v>
      </c>
      <c r="I63" s="25">
        <f>I64+I66+I70</f>
        <v>42.433</v>
      </c>
      <c r="J63" s="23" t="s">
        <v>33</v>
      </c>
      <c r="K63" s="25">
        <f>K64+K66+K70</f>
        <v>58.427999999999997</v>
      </c>
      <c r="L63" s="25">
        <f t="shared" ref="L63:O63" si="77">L64+L66+L70</f>
        <v>0</v>
      </c>
      <c r="M63" s="25">
        <f t="shared" si="77"/>
        <v>58.427999999999997</v>
      </c>
      <c r="N63" s="25">
        <f t="shared" si="77"/>
        <v>0</v>
      </c>
      <c r="O63" s="25">
        <f t="shared" si="77"/>
        <v>0</v>
      </c>
      <c r="P63" s="25">
        <f>P64+P66+P70</f>
        <v>42.433</v>
      </c>
      <c r="Q63" s="25">
        <f t="shared" ref="Q63:T63" si="78">Q64+Q66+Q70</f>
        <v>0</v>
      </c>
      <c r="R63" s="25">
        <f t="shared" si="78"/>
        <v>42.433</v>
      </c>
      <c r="S63" s="25">
        <f t="shared" si="78"/>
        <v>0</v>
      </c>
      <c r="T63" s="25">
        <f t="shared" si="78"/>
        <v>0</v>
      </c>
      <c r="U63" s="18" t="s">
        <v>33</v>
      </c>
      <c r="V63" s="18" t="s">
        <v>33</v>
      </c>
      <c r="W63" s="18" t="s">
        <v>33</v>
      </c>
      <c r="X63" s="25">
        <f t="shared" ref="X63:Z63" si="79">X64+X66+X70</f>
        <v>48.161999999999992</v>
      </c>
      <c r="Y63" s="18" t="s">
        <v>33</v>
      </c>
      <c r="Z63" s="25">
        <f t="shared" si="79"/>
        <v>37.756999999999998</v>
      </c>
      <c r="AA63" s="18" t="s">
        <v>33</v>
      </c>
      <c r="AB63" s="18" t="s">
        <v>33</v>
      </c>
      <c r="AC63" s="25">
        <f t="shared" ref="AC63" si="80">AC64+AC66+AC70</f>
        <v>4.5460000000000003</v>
      </c>
      <c r="AD63" s="25">
        <f t="shared" ref="AD63:AE63" si="81">AD64+AD66+AD70</f>
        <v>4.6760000000000002</v>
      </c>
      <c r="AE63" s="25">
        <f t="shared" si="81"/>
        <v>5.72</v>
      </c>
      <c r="AF63" s="25">
        <f t="shared" ref="AF63:AG63" si="82">AF64+AF66+AF70</f>
        <v>0</v>
      </c>
      <c r="AG63" s="25">
        <f t="shared" si="82"/>
        <v>19.009</v>
      </c>
      <c r="AH63" s="25">
        <f t="shared" ref="AH63:AI63" si="83">AH64+AH66+AH70</f>
        <v>8.6039999999999992</v>
      </c>
      <c r="AI63" s="25">
        <f t="shared" si="83"/>
        <v>25.7</v>
      </c>
      <c r="AJ63" s="25">
        <f t="shared" ref="AJ63" si="84">AJ64+AJ66+AJ70</f>
        <v>25.7</v>
      </c>
      <c r="AK63" s="25">
        <f t="shared" ref="AK63:AL63" si="85">AK64+AK66+AK70</f>
        <v>3.4529999999999998</v>
      </c>
      <c r="AL63" s="25">
        <f t="shared" si="85"/>
        <v>3.4529999999999998</v>
      </c>
      <c r="AM63" s="25">
        <f t="shared" ref="AM63" si="86">AM64+AM66+AM70</f>
        <v>52.838000000000008</v>
      </c>
      <c r="AN63" s="25">
        <f t="shared" ref="AN63" si="87">AN64+AN66+AN70</f>
        <v>42.433</v>
      </c>
      <c r="AO63" s="22" t="s">
        <v>33</v>
      </c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</row>
    <row r="64" spans="1:69" ht="37.5" customHeight="1" x14ac:dyDescent="0.25">
      <c r="A64" s="19" t="s">
        <v>97</v>
      </c>
      <c r="B64" s="21" t="s">
        <v>98</v>
      </c>
      <c r="C64" s="23" t="s">
        <v>70</v>
      </c>
      <c r="D64" s="22" t="s">
        <v>33</v>
      </c>
      <c r="E64" s="22" t="s">
        <v>33</v>
      </c>
      <c r="F64" s="22" t="s">
        <v>33</v>
      </c>
      <c r="G64" s="22" t="s">
        <v>33</v>
      </c>
      <c r="H64" s="25">
        <f>SUM(H65)</f>
        <v>49.466000000000001</v>
      </c>
      <c r="I64" s="25">
        <f>SUM(I65)</f>
        <v>35.556999999999995</v>
      </c>
      <c r="J64" s="23" t="s">
        <v>33</v>
      </c>
      <c r="K64" s="25">
        <f t="shared" ref="K64:T66" si="88">SUM(K65)</f>
        <v>49.466000000000001</v>
      </c>
      <c r="L64" s="25">
        <f t="shared" si="88"/>
        <v>0</v>
      </c>
      <c r="M64" s="25">
        <f t="shared" si="88"/>
        <v>49.466000000000001</v>
      </c>
      <c r="N64" s="25">
        <f t="shared" si="88"/>
        <v>0</v>
      </c>
      <c r="O64" s="25">
        <f t="shared" si="88"/>
        <v>0</v>
      </c>
      <c r="P64" s="25">
        <f t="shared" si="88"/>
        <v>35.556999999999995</v>
      </c>
      <c r="Q64" s="25">
        <f t="shared" si="88"/>
        <v>0</v>
      </c>
      <c r="R64" s="25">
        <f t="shared" si="88"/>
        <v>35.556999999999995</v>
      </c>
      <c r="S64" s="25">
        <f t="shared" si="88"/>
        <v>0</v>
      </c>
      <c r="T64" s="25">
        <f t="shared" si="88"/>
        <v>0</v>
      </c>
      <c r="U64" s="18" t="s">
        <v>33</v>
      </c>
      <c r="V64" s="18" t="s">
        <v>33</v>
      </c>
      <c r="W64" s="18" t="s">
        <v>33</v>
      </c>
      <c r="X64" s="25">
        <f t="shared" ref="X64:Z66" si="89">SUM(X65)</f>
        <v>43.573999999999998</v>
      </c>
      <c r="Y64" s="18" t="s">
        <v>33</v>
      </c>
      <c r="Z64" s="25">
        <f t="shared" si="89"/>
        <v>32.739999999999995</v>
      </c>
      <c r="AA64" s="18" t="s">
        <v>33</v>
      </c>
      <c r="AB64" s="18" t="s">
        <v>33</v>
      </c>
      <c r="AC64" s="25">
        <f t="shared" ref="AC64:AN66" si="90">SUM(AC65)</f>
        <v>2.387</v>
      </c>
      <c r="AD64" s="25">
        <f t="shared" si="90"/>
        <v>2.8170000000000002</v>
      </c>
      <c r="AE64" s="25">
        <f t="shared" si="90"/>
        <v>3.5049999999999999</v>
      </c>
      <c r="AF64" s="25">
        <f t="shared" si="90"/>
        <v>0</v>
      </c>
      <c r="AG64" s="25">
        <f t="shared" si="90"/>
        <v>17.094999999999999</v>
      </c>
      <c r="AH64" s="25">
        <f t="shared" si="90"/>
        <v>6.2610000000000001</v>
      </c>
      <c r="AI64" s="25">
        <f t="shared" si="90"/>
        <v>24.388999999999999</v>
      </c>
      <c r="AJ64" s="25">
        <f t="shared" si="90"/>
        <v>24.388999999999999</v>
      </c>
      <c r="AK64" s="25">
        <f t="shared" si="90"/>
        <v>2.09</v>
      </c>
      <c r="AL64" s="25">
        <f t="shared" si="90"/>
        <v>2.09</v>
      </c>
      <c r="AM64" s="25">
        <f t="shared" si="90"/>
        <v>46.391000000000005</v>
      </c>
      <c r="AN64" s="25">
        <f t="shared" si="90"/>
        <v>35.557000000000002</v>
      </c>
      <c r="AO64" s="22" t="s">
        <v>33</v>
      </c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</row>
    <row r="65" spans="1:69" ht="110.25" x14ac:dyDescent="0.25">
      <c r="A65" s="24" t="s">
        <v>97</v>
      </c>
      <c r="B65" s="27" t="s">
        <v>99</v>
      </c>
      <c r="C65" s="22" t="s">
        <v>100</v>
      </c>
      <c r="D65" s="22" t="s">
        <v>188</v>
      </c>
      <c r="E65" s="22">
        <v>2024</v>
      </c>
      <c r="F65" s="22">
        <v>2028</v>
      </c>
      <c r="G65" s="22">
        <v>2028</v>
      </c>
      <c r="H65" s="26">
        <f t="shared" ref="H65:H71" si="91">K65</f>
        <v>49.466000000000001</v>
      </c>
      <c r="I65" s="26">
        <f>P65</f>
        <v>35.556999999999995</v>
      </c>
      <c r="J65" s="22" t="s">
        <v>33</v>
      </c>
      <c r="K65" s="26">
        <f>SUM(L65:O65)</f>
        <v>49.466000000000001</v>
      </c>
      <c r="L65" s="26">
        <v>0</v>
      </c>
      <c r="M65" s="26">
        <v>49.466000000000001</v>
      </c>
      <c r="N65" s="26">
        <v>0</v>
      </c>
      <c r="O65" s="26">
        <v>0</v>
      </c>
      <c r="P65" s="26">
        <f t="shared" ref="P65" si="92">Z65+AD65+AF65</f>
        <v>35.556999999999995</v>
      </c>
      <c r="Q65" s="26">
        <v>0</v>
      </c>
      <c r="R65" s="26">
        <f>P65</f>
        <v>35.556999999999995</v>
      </c>
      <c r="S65" s="26">
        <v>0</v>
      </c>
      <c r="T65" s="26">
        <v>0</v>
      </c>
      <c r="U65" s="29" t="s">
        <v>33</v>
      </c>
      <c r="V65" s="29" t="s">
        <v>33</v>
      </c>
      <c r="W65" s="29" t="s">
        <v>33</v>
      </c>
      <c r="X65" s="26">
        <f>AG65+AI65+AK65</f>
        <v>43.573999999999998</v>
      </c>
      <c r="Y65" s="29" t="s">
        <v>33</v>
      </c>
      <c r="Z65" s="26">
        <f>AH65+AJ65+AL65</f>
        <v>32.739999999999995</v>
      </c>
      <c r="AA65" s="29" t="s">
        <v>33</v>
      </c>
      <c r="AB65" s="29" t="s">
        <v>33</v>
      </c>
      <c r="AC65" s="26">
        <f>ROUND(2387150.4/1000000,3)</f>
        <v>2.387</v>
      </c>
      <c r="AD65" s="26">
        <f>ROUND((1471751.29+1344849.12)/1000000,3)</f>
        <v>2.8170000000000002</v>
      </c>
      <c r="AE65" s="26">
        <v>3.5049999999999999</v>
      </c>
      <c r="AF65" s="26">
        <v>0</v>
      </c>
      <c r="AG65" s="26">
        <v>17.094999999999999</v>
      </c>
      <c r="AH65" s="26">
        <v>6.2610000000000001</v>
      </c>
      <c r="AI65" s="26">
        <v>24.388999999999999</v>
      </c>
      <c r="AJ65" s="26">
        <v>24.388999999999999</v>
      </c>
      <c r="AK65" s="26">
        <v>2.09</v>
      </c>
      <c r="AL65" s="26">
        <v>2.09</v>
      </c>
      <c r="AM65" s="26">
        <f t="shared" ref="AM65" si="93">AD65+AF65+AG65+AI65+AK65</f>
        <v>46.391000000000005</v>
      </c>
      <c r="AN65" s="26">
        <f t="shared" ref="AN65" si="94">AD65+AF65+AH65+AJ65+AL65</f>
        <v>35.557000000000002</v>
      </c>
      <c r="AO65" s="20" t="s">
        <v>199</v>
      </c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</row>
    <row r="66" spans="1:69" ht="37.5" customHeight="1" x14ac:dyDescent="0.25">
      <c r="A66" s="19" t="s">
        <v>101</v>
      </c>
      <c r="B66" s="21" t="s">
        <v>102</v>
      </c>
      <c r="C66" s="23" t="s">
        <v>70</v>
      </c>
      <c r="D66" s="22" t="s">
        <v>33</v>
      </c>
      <c r="E66" s="22" t="s">
        <v>33</v>
      </c>
      <c r="F66" s="22" t="s">
        <v>33</v>
      </c>
      <c r="G66" s="22" t="s">
        <v>33</v>
      </c>
      <c r="H66" s="25">
        <f>SUM(H67)</f>
        <v>6.61</v>
      </c>
      <c r="I66" s="25">
        <f>SUM(I67)</f>
        <v>5.2880000000000003</v>
      </c>
      <c r="J66" s="23" t="s">
        <v>33</v>
      </c>
      <c r="K66" s="25">
        <f t="shared" si="88"/>
        <v>6.61</v>
      </c>
      <c r="L66" s="25">
        <f t="shared" si="88"/>
        <v>0</v>
      </c>
      <c r="M66" s="25">
        <f t="shared" si="88"/>
        <v>6.61</v>
      </c>
      <c r="N66" s="25">
        <f t="shared" si="88"/>
        <v>0</v>
      </c>
      <c r="O66" s="25">
        <f t="shared" si="88"/>
        <v>0</v>
      </c>
      <c r="P66" s="25">
        <f t="shared" si="88"/>
        <v>5.2880000000000003</v>
      </c>
      <c r="Q66" s="25">
        <f t="shared" si="88"/>
        <v>0</v>
      </c>
      <c r="R66" s="25">
        <f t="shared" si="88"/>
        <v>5.2880000000000003</v>
      </c>
      <c r="S66" s="25">
        <f t="shared" si="88"/>
        <v>0</v>
      </c>
      <c r="T66" s="25">
        <f t="shared" si="88"/>
        <v>0</v>
      </c>
      <c r="U66" s="18" t="s">
        <v>33</v>
      </c>
      <c r="V66" s="18" t="s">
        <v>33</v>
      </c>
      <c r="W66" s="18" t="s">
        <v>33</v>
      </c>
      <c r="X66" s="25">
        <f t="shared" si="89"/>
        <v>3.6779999999999999</v>
      </c>
      <c r="Y66" s="18" t="s">
        <v>33</v>
      </c>
      <c r="Z66" s="25">
        <f t="shared" si="89"/>
        <v>3.9969999999999999</v>
      </c>
      <c r="AA66" s="18" t="s">
        <v>33</v>
      </c>
      <c r="AB66" s="18" t="s">
        <v>33</v>
      </c>
      <c r="AC66" s="25">
        <f t="shared" si="90"/>
        <v>1.488</v>
      </c>
      <c r="AD66" s="25">
        <f t="shared" si="90"/>
        <v>1.2909999999999999</v>
      </c>
      <c r="AE66" s="25">
        <f t="shared" si="90"/>
        <v>1.444</v>
      </c>
      <c r="AF66" s="25">
        <f t="shared" si="90"/>
        <v>0</v>
      </c>
      <c r="AG66" s="25">
        <f t="shared" si="90"/>
        <v>1.004</v>
      </c>
      <c r="AH66" s="25">
        <f t="shared" si="90"/>
        <v>1.323</v>
      </c>
      <c r="AI66" s="25">
        <f t="shared" si="90"/>
        <v>1.3109999999999999</v>
      </c>
      <c r="AJ66" s="25">
        <f t="shared" si="90"/>
        <v>1.3109999999999999</v>
      </c>
      <c r="AK66" s="25">
        <f t="shared" si="90"/>
        <v>1.363</v>
      </c>
      <c r="AL66" s="25">
        <f t="shared" si="90"/>
        <v>1.363</v>
      </c>
      <c r="AM66" s="25">
        <f t="shared" si="90"/>
        <v>4.9689999999999994</v>
      </c>
      <c r="AN66" s="25">
        <f t="shared" si="90"/>
        <v>5.2880000000000003</v>
      </c>
      <c r="AO66" s="22" t="s">
        <v>33</v>
      </c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</row>
    <row r="67" spans="1:69" ht="63" x14ac:dyDescent="0.25">
      <c r="A67" s="24" t="s">
        <v>101</v>
      </c>
      <c r="B67" s="27" t="s">
        <v>103</v>
      </c>
      <c r="C67" s="22" t="s">
        <v>104</v>
      </c>
      <c r="D67" s="22" t="s">
        <v>188</v>
      </c>
      <c r="E67" s="22">
        <v>2024</v>
      </c>
      <c r="F67" s="22">
        <v>2028</v>
      </c>
      <c r="G67" s="22">
        <v>2028</v>
      </c>
      <c r="H67" s="26">
        <f t="shared" si="91"/>
        <v>6.61</v>
      </c>
      <c r="I67" s="26">
        <f>P67</f>
        <v>5.2880000000000003</v>
      </c>
      <c r="J67" s="22" t="s">
        <v>33</v>
      </c>
      <c r="K67" s="26">
        <f>SUM(L67:O67)</f>
        <v>6.61</v>
      </c>
      <c r="L67" s="26">
        <v>0</v>
      </c>
      <c r="M67" s="26">
        <v>6.61</v>
      </c>
      <c r="N67" s="26">
        <v>0</v>
      </c>
      <c r="O67" s="26">
        <v>0</v>
      </c>
      <c r="P67" s="26">
        <f t="shared" ref="P67" si="95">Z67+AD67+AF67</f>
        <v>5.2880000000000003</v>
      </c>
      <c r="Q67" s="26">
        <v>0</v>
      </c>
      <c r="R67" s="26">
        <f>P67</f>
        <v>5.2880000000000003</v>
      </c>
      <c r="S67" s="26">
        <v>0</v>
      </c>
      <c r="T67" s="26">
        <v>0</v>
      </c>
      <c r="U67" s="29" t="s">
        <v>33</v>
      </c>
      <c r="V67" s="29" t="s">
        <v>33</v>
      </c>
      <c r="W67" s="29" t="s">
        <v>33</v>
      </c>
      <c r="X67" s="26">
        <f>AG67+AI67+AK67</f>
        <v>3.6779999999999999</v>
      </c>
      <c r="Y67" s="29" t="s">
        <v>33</v>
      </c>
      <c r="Z67" s="26">
        <f>AH67+AJ67+AL67</f>
        <v>3.9969999999999999</v>
      </c>
      <c r="AA67" s="29" t="s">
        <v>33</v>
      </c>
      <c r="AB67" s="29" t="s">
        <v>33</v>
      </c>
      <c r="AC67" s="26">
        <f>ROUND(1230406.35/1000000*1.058*1.072/1.2,3)+0.325</f>
        <v>1.488</v>
      </c>
      <c r="AD67" s="26">
        <f>ROUND(390000/1000000/1.2,3)+ROUND(23647.45/1000000/1.2,3)+ROUND(1079119.5/1000000/1.2,3)+ROUND(56136.07/1000000/1.2,3)</f>
        <v>1.2909999999999999</v>
      </c>
      <c r="AE67" s="26">
        <f>ROUND(1444270.14/1000000,3)</f>
        <v>1.444</v>
      </c>
      <c r="AF67" s="26">
        <v>0</v>
      </c>
      <c r="AG67" s="26">
        <f>ROUND(962846.76/1000000*1.043,3)</f>
        <v>1.004</v>
      </c>
      <c r="AH67" s="26">
        <v>1.323</v>
      </c>
      <c r="AI67" s="26">
        <v>1.3109999999999999</v>
      </c>
      <c r="AJ67" s="26">
        <v>1.3109999999999999</v>
      </c>
      <c r="AK67" s="26">
        <v>1.363</v>
      </c>
      <c r="AL67" s="26">
        <v>1.363</v>
      </c>
      <c r="AM67" s="26">
        <f t="shared" ref="AM67" si="96">AD67+AF67+AG67+AI67+AK67</f>
        <v>4.9689999999999994</v>
      </c>
      <c r="AN67" s="26">
        <f t="shared" ref="AN67" si="97">AD67+AF67+AH67+AJ67+AL67</f>
        <v>5.2880000000000003</v>
      </c>
      <c r="AO67" s="20" t="s">
        <v>200</v>
      </c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</row>
    <row r="68" spans="1:69" ht="31.5" x14ac:dyDescent="0.25">
      <c r="A68" s="19" t="s">
        <v>156</v>
      </c>
      <c r="B68" s="21" t="s">
        <v>157</v>
      </c>
      <c r="C68" s="23" t="s">
        <v>70</v>
      </c>
      <c r="D68" s="22" t="s">
        <v>33</v>
      </c>
      <c r="E68" s="22" t="s">
        <v>33</v>
      </c>
      <c r="F68" s="22" t="s">
        <v>33</v>
      </c>
      <c r="G68" s="22" t="s">
        <v>33</v>
      </c>
      <c r="H68" s="22" t="s">
        <v>33</v>
      </c>
      <c r="I68" s="22" t="s">
        <v>33</v>
      </c>
      <c r="J68" s="22" t="s">
        <v>33</v>
      </c>
      <c r="K68" s="22" t="s">
        <v>33</v>
      </c>
      <c r="L68" s="22" t="s">
        <v>33</v>
      </c>
      <c r="M68" s="22" t="s">
        <v>33</v>
      </c>
      <c r="N68" s="22" t="s">
        <v>33</v>
      </c>
      <c r="O68" s="22" t="s">
        <v>33</v>
      </c>
      <c r="P68" s="22" t="s">
        <v>33</v>
      </c>
      <c r="Q68" s="22" t="s">
        <v>33</v>
      </c>
      <c r="R68" s="22" t="s">
        <v>33</v>
      </c>
      <c r="S68" s="22" t="s">
        <v>33</v>
      </c>
      <c r="T68" s="22" t="s">
        <v>33</v>
      </c>
      <c r="U68" s="22" t="s">
        <v>33</v>
      </c>
      <c r="V68" s="22" t="s">
        <v>33</v>
      </c>
      <c r="W68" s="22" t="s">
        <v>33</v>
      </c>
      <c r="X68" s="22" t="s">
        <v>33</v>
      </c>
      <c r="Y68" s="22" t="s">
        <v>33</v>
      </c>
      <c r="Z68" s="22" t="s">
        <v>33</v>
      </c>
      <c r="AA68" s="22" t="s">
        <v>33</v>
      </c>
      <c r="AB68" s="22" t="s">
        <v>33</v>
      </c>
      <c r="AC68" s="22" t="s">
        <v>33</v>
      </c>
      <c r="AD68" s="22" t="s">
        <v>33</v>
      </c>
      <c r="AE68" s="22" t="s">
        <v>33</v>
      </c>
      <c r="AF68" s="22" t="s">
        <v>33</v>
      </c>
      <c r="AG68" s="22" t="s">
        <v>33</v>
      </c>
      <c r="AH68" s="22" t="s">
        <v>33</v>
      </c>
      <c r="AI68" s="22" t="s">
        <v>33</v>
      </c>
      <c r="AJ68" s="22" t="s">
        <v>33</v>
      </c>
      <c r="AK68" s="22" t="s">
        <v>33</v>
      </c>
      <c r="AL68" s="22" t="s">
        <v>33</v>
      </c>
      <c r="AM68" s="22" t="s">
        <v>33</v>
      </c>
      <c r="AN68" s="22" t="s">
        <v>33</v>
      </c>
      <c r="AO68" s="22" t="s">
        <v>33</v>
      </c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</row>
    <row r="69" spans="1:69" ht="47.25" x14ac:dyDescent="0.25">
      <c r="A69" s="19" t="s">
        <v>158</v>
      </c>
      <c r="B69" s="21" t="s">
        <v>159</v>
      </c>
      <c r="C69" s="23" t="s">
        <v>70</v>
      </c>
      <c r="D69" s="22" t="s">
        <v>33</v>
      </c>
      <c r="E69" s="22" t="s">
        <v>33</v>
      </c>
      <c r="F69" s="22" t="s">
        <v>33</v>
      </c>
      <c r="G69" s="22" t="s">
        <v>33</v>
      </c>
      <c r="H69" s="22" t="s">
        <v>33</v>
      </c>
      <c r="I69" s="22" t="s">
        <v>33</v>
      </c>
      <c r="J69" s="22" t="s">
        <v>33</v>
      </c>
      <c r="K69" s="22" t="s">
        <v>33</v>
      </c>
      <c r="L69" s="22" t="s">
        <v>33</v>
      </c>
      <c r="M69" s="22" t="s">
        <v>33</v>
      </c>
      <c r="N69" s="22" t="s">
        <v>33</v>
      </c>
      <c r="O69" s="22" t="s">
        <v>33</v>
      </c>
      <c r="P69" s="22" t="s">
        <v>33</v>
      </c>
      <c r="Q69" s="22" t="s">
        <v>33</v>
      </c>
      <c r="R69" s="22" t="s">
        <v>33</v>
      </c>
      <c r="S69" s="22" t="s">
        <v>33</v>
      </c>
      <c r="T69" s="22" t="s">
        <v>33</v>
      </c>
      <c r="U69" s="22" t="s">
        <v>33</v>
      </c>
      <c r="V69" s="22" t="s">
        <v>33</v>
      </c>
      <c r="W69" s="22" t="s">
        <v>33</v>
      </c>
      <c r="X69" s="22" t="s">
        <v>33</v>
      </c>
      <c r="Y69" s="22" t="s">
        <v>33</v>
      </c>
      <c r="Z69" s="22" t="s">
        <v>33</v>
      </c>
      <c r="AA69" s="22" t="s">
        <v>33</v>
      </c>
      <c r="AB69" s="22" t="s">
        <v>33</v>
      </c>
      <c r="AC69" s="22" t="s">
        <v>33</v>
      </c>
      <c r="AD69" s="22" t="s">
        <v>33</v>
      </c>
      <c r="AE69" s="22" t="s">
        <v>33</v>
      </c>
      <c r="AF69" s="22" t="s">
        <v>33</v>
      </c>
      <c r="AG69" s="22" t="s">
        <v>33</v>
      </c>
      <c r="AH69" s="22" t="s">
        <v>33</v>
      </c>
      <c r="AI69" s="22" t="s">
        <v>33</v>
      </c>
      <c r="AJ69" s="22" t="s">
        <v>33</v>
      </c>
      <c r="AK69" s="22" t="s">
        <v>33</v>
      </c>
      <c r="AL69" s="22" t="s">
        <v>33</v>
      </c>
      <c r="AM69" s="22" t="s">
        <v>33</v>
      </c>
      <c r="AN69" s="22" t="s">
        <v>33</v>
      </c>
      <c r="AO69" s="22" t="s">
        <v>33</v>
      </c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</row>
    <row r="70" spans="1:69" ht="53.25" customHeight="1" x14ac:dyDescent="0.25">
      <c r="A70" s="19" t="s">
        <v>106</v>
      </c>
      <c r="B70" s="21" t="s">
        <v>107</v>
      </c>
      <c r="C70" s="23" t="s">
        <v>70</v>
      </c>
      <c r="D70" s="22" t="s">
        <v>33</v>
      </c>
      <c r="E70" s="22" t="s">
        <v>33</v>
      </c>
      <c r="F70" s="22" t="s">
        <v>33</v>
      </c>
      <c r="G70" s="22" t="s">
        <v>33</v>
      </c>
      <c r="H70" s="25">
        <f>SUM(H71)</f>
        <v>2.3519999999999999</v>
      </c>
      <c r="I70" s="25">
        <f>SUM(I71)</f>
        <v>1.5880000000000001</v>
      </c>
      <c r="J70" s="23" t="s">
        <v>33</v>
      </c>
      <c r="K70" s="25">
        <f t="shared" ref="K70:T70" si="98">SUM(K71)</f>
        <v>2.3519999999999999</v>
      </c>
      <c r="L70" s="25">
        <f t="shared" si="98"/>
        <v>0</v>
      </c>
      <c r="M70" s="25">
        <f t="shared" si="98"/>
        <v>2.3519999999999999</v>
      </c>
      <c r="N70" s="25">
        <f t="shared" si="98"/>
        <v>0</v>
      </c>
      <c r="O70" s="25">
        <f t="shared" si="98"/>
        <v>0</v>
      </c>
      <c r="P70" s="25">
        <f t="shared" si="98"/>
        <v>1.5880000000000001</v>
      </c>
      <c r="Q70" s="25">
        <f t="shared" si="98"/>
        <v>0</v>
      </c>
      <c r="R70" s="25">
        <f t="shared" si="98"/>
        <v>1.5880000000000001</v>
      </c>
      <c r="S70" s="25">
        <f t="shared" si="98"/>
        <v>0</v>
      </c>
      <c r="T70" s="25">
        <f t="shared" si="98"/>
        <v>0</v>
      </c>
      <c r="U70" s="18" t="s">
        <v>33</v>
      </c>
      <c r="V70" s="18" t="s">
        <v>33</v>
      </c>
      <c r="W70" s="18" t="s">
        <v>33</v>
      </c>
      <c r="X70" s="25">
        <f>SUM(X71)</f>
        <v>0.91</v>
      </c>
      <c r="Y70" s="18" t="s">
        <v>33</v>
      </c>
      <c r="Z70" s="25">
        <f>SUM(Z71)</f>
        <v>1.02</v>
      </c>
      <c r="AA70" s="18" t="s">
        <v>33</v>
      </c>
      <c r="AB70" s="18" t="s">
        <v>33</v>
      </c>
      <c r="AC70" s="25">
        <f t="shared" ref="AC70:AN70" si="99">SUM(AC71)</f>
        <v>0.67100000000000004</v>
      </c>
      <c r="AD70" s="25">
        <f t="shared" si="99"/>
        <v>0.56799999999999995</v>
      </c>
      <c r="AE70" s="25">
        <f t="shared" si="99"/>
        <v>0.77100000000000002</v>
      </c>
      <c r="AF70" s="25">
        <f t="shared" si="99"/>
        <v>0</v>
      </c>
      <c r="AG70" s="25">
        <f t="shared" si="99"/>
        <v>0.91</v>
      </c>
      <c r="AH70" s="25">
        <f t="shared" si="99"/>
        <v>1.02</v>
      </c>
      <c r="AI70" s="25">
        <f t="shared" si="99"/>
        <v>0</v>
      </c>
      <c r="AJ70" s="25">
        <f t="shared" si="99"/>
        <v>0</v>
      </c>
      <c r="AK70" s="25">
        <f t="shared" si="99"/>
        <v>0</v>
      </c>
      <c r="AL70" s="25">
        <f t="shared" si="99"/>
        <v>0</v>
      </c>
      <c r="AM70" s="25">
        <f t="shared" si="99"/>
        <v>1.478</v>
      </c>
      <c r="AN70" s="25">
        <f t="shared" si="99"/>
        <v>1.5880000000000001</v>
      </c>
      <c r="AO70" s="22" t="s">
        <v>33</v>
      </c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</row>
    <row r="71" spans="1:69" ht="94.5" x14ac:dyDescent="0.25">
      <c r="A71" s="24" t="s">
        <v>106</v>
      </c>
      <c r="B71" s="27" t="s">
        <v>108</v>
      </c>
      <c r="C71" s="22" t="s">
        <v>109</v>
      </c>
      <c r="D71" s="22" t="s">
        <v>188</v>
      </c>
      <c r="E71" s="22">
        <v>2024</v>
      </c>
      <c r="F71" s="22">
        <v>2026</v>
      </c>
      <c r="G71" s="22">
        <v>2026</v>
      </c>
      <c r="H71" s="26">
        <f t="shared" si="91"/>
        <v>2.3519999999999999</v>
      </c>
      <c r="I71" s="26">
        <f>P71</f>
        <v>1.5880000000000001</v>
      </c>
      <c r="J71" s="22" t="s">
        <v>33</v>
      </c>
      <c r="K71" s="26">
        <f>SUM(L71:O71)</f>
        <v>2.3519999999999999</v>
      </c>
      <c r="L71" s="26">
        <v>0</v>
      </c>
      <c r="M71" s="26">
        <v>2.3519999999999999</v>
      </c>
      <c r="N71" s="26">
        <v>0</v>
      </c>
      <c r="O71" s="26">
        <v>0</v>
      </c>
      <c r="P71" s="26">
        <f t="shared" ref="P71" si="100">Z71+AD71+AF71</f>
        <v>1.5880000000000001</v>
      </c>
      <c r="Q71" s="26">
        <v>0</v>
      </c>
      <c r="R71" s="26">
        <f>P71</f>
        <v>1.5880000000000001</v>
      </c>
      <c r="S71" s="26">
        <v>0</v>
      </c>
      <c r="T71" s="26">
        <v>0</v>
      </c>
      <c r="U71" s="29" t="s">
        <v>33</v>
      </c>
      <c r="V71" s="29" t="s">
        <v>33</v>
      </c>
      <c r="W71" s="29" t="s">
        <v>33</v>
      </c>
      <c r="X71" s="26">
        <f>AG71+AI71+AK71</f>
        <v>0.91</v>
      </c>
      <c r="Y71" s="29" t="s">
        <v>33</v>
      </c>
      <c r="Z71" s="26">
        <f>AH71+AJ71+AL71</f>
        <v>1.02</v>
      </c>
      <c r="AA71" s="29" t="s">
        <v>33</v>
      </c>
      <c r="AB71" s="29" t="s">
        <v>33</v>
      </c>
      <c r="AC71" s="26">
        <f>ROUND(805680/1000000/1.2,3)</f>
        <v>0.67100000000000004</v>
      </c>
      <c r="AD71" s="26">
        <f>ROUND(568175.48/1000000,3)</f>
        <v>0.56799999999999995</v>
      </c>
      <c r="AE71" s="26">
        <f>ROUND(771452.82/1000000,3)</f>
        <v>0.77100000000000002</v>
      </c>
      <c r="AF71" s="26">
        <v>0</v>
      </c>
      <c r="AG71" s="26">
        <f>ROUND(872188.23/1000000*1.043,3)</f>
        <v>0.91</v>
      </c>
      <c r="AH71" s="26">
        <v>1.02</v>
      </c>
      <c r="AI71" s="26">
        <v>0</v>
      </c>
      <c r="AJ71" s="26">
        <v>0</v>
      </c>
      <c r="AK71" s="26">
        <v>0</v>
      </c>
      <c r="AL71" s="26">
        <v>0</v>
      </c>
      <c r="AM71" s="26">
        <f t="shared" ref="AM71" si="101">AD71+AF71+AG71+AI71+AK71</f>
        <v>1.478</v>
      </c>
      <c r="AN71" s="26">
        <f t="shared" ref="AN71" si="102">AD71+AF71+AH71+AJ71+AL71</f>
        <v>1.5880000000000001</v>
      </c>
      <c r="AO71" s="20" t="s">
        <v>201</v>
      </c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</row>
    <row r="72" spans="1:69" ht="47.25" x14ac:dyDescent="0.25">
      <c r="A72" s="19" t="s">
        <v>160</v>
      </c>
      <c r="B72" s="21" t="s">
        <v>161</v>
      </c>
      <c r="C72" s="23" t="s">
        <v>70</v>
      </c>
      <c r="D72" s="22" t="s">
        <v>33</v>
      </c>
      <c r="E72" s="22" t="s">
        <v>33</v>
      </c>
      <c r="F72" s="22" t="s">
        <v>33</v>
      </c>
      <c r="G72" s="22" t="s">
        <v>33</v>
      </c>
      <c r="H72" s="22" t="s">
        <v>33</v>
      </c>
      <c r="I72" s="22" t="s">
        <v>33</v>
      </c>
      <c r="J72" s="22" t="s">
        <v>33</v>
      </c>
      <c r="K72" s="22" t="s">
        <v>33</v>
      </c>
      <c r="L72" s="22" t="s">
        <v>33</v>
      </c>
      <c r="M72" s="22" t="s">
        <v>33</v>
      </c>
      <c r="N72" s="22" t="s">
        <v>33</v>
      </c>
      <c r="O72" s="22" t="s">
        <v>33</v>
      </c>
      <c r="P72" s="22" t="s">
        <v>33</v>
      </c>
      <c r="Q72" s="22" t="s">
        <v>33</v>
      </c>
      <c r="R72" s="22" t="s">
        <v>33</v>
      </c>
      <c r="S72" s="22" t="s">
        <v>33</v>
      </c>
      <c r="T72" s="22" t="s">
        <v>33</v>
      </c>
      <c r="U72" s="22" t="s">
        <v>33</v>
      </c>
      <c r="V72" s="22" t="s">
        <v>33</v>
      </c>
      <c r="W72" s="22" t="s">
        <v>33</v>
      </c>
      <c r="X72" s="22" t="s">
        <v>33</v>
      </c>
      <c r="Y72" s="22" t="s">
        <v>33</v>
      </c>
      <c r="Z72" s="22" t="s">
        <v>33</v>
      </c>
      <c r="AA72" s="22" t="s">
        <v>33</v>
      </c>
      <c r="AB72" s="22" t="s">
        <v>33</v>
      </c>
      <c r="AC72" s="22" t="s">
        <v>33</v>
      </c>
      <c r="AD72" s="22" t="s">
        <v>33</v>
      </c>
      <c r="AE72" s="22" t="s">
        <v>33</v>
      </c>
      <c r="AF72" s="22" t="s">
        <v>33</v>
      </c>
      <c r="AG72" s="22" t="s">
        <v>33</v>
      </c>
      <c r="AH72" s="22" t="s">
        <v>33</v>
      </c>
      <c r="AI72" s="22" t="s">
        <v>33</v>
      </c>
      <c r="AJ72" s="22" t="s">
        <v>33</v>
      </c>
      <c r="AK72" s="22" t="s">
        <v>33</v>
      </c>
      <c r="AL72" s="22" t="s">
        <v>33</v>
      </c>
      <c r="AM72" s="22" t="s">
        <v>33</v>
      </c>
      <c r="AN72" s="22" t="s">
        <v>33</v>
      </c>
      <c r="AO72" s="22" t="s">
        <v>33</v>
      </c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</row>
    <row r="73" spans="1:69" ht="47.25" x14ac:dyDescent="0.25">
      <c r="A73" s="19" t="s">
        <v>162</v>
      </c>
      <c r="B73" s="21" t="s">
        <v>163</v>
      </c>
      <c r="C73" s="23" t="s">
        <v>70</v>
      </c>
      <c r="D73" s="22" t="s">
        <v>33</v>
      </c>
      <c r="E73" s="22" t="s">
        <v>33</v>
      </c>
      <c r="F73" s="22" t="s">
        <v>33</v>
      </c>
      <c r="G73" s="22" t="s">
        <v>33</v>
      </c>
      <c r="H73" s="22" t="s">
        <v>33</v>
      </c>
      <c r="I73" s="22" t="s">
        <v>33</v>
      </c>
      <c r="J73" s="22" t="s">
        <v>33</v>
      </c>
      <c r="K73" s="22" t="s">
        <v>33</v>
      </c>
      <c r="L73" s="22" t="s">
        <v>33</v>
      </c>
      <c r="M73" s="22" t="s">
        <v>33</v>
      </c>
      <c r="N73" s="22" t="s">
        <v>33</v>
      </c>
      <c r="O73" s="22" t="s">
        <v>33</v>
      </c>
      <c r="P73" s="22" t="s">
        <v>33</v>
      </c>
      <c r="Q73" s="22" t="s">
        <v>33</v>
      </c>
      <c r="R73" s="22" t="s">
        <v>33</v>
      </c>
      <c r="S73" s="22" t="s">
        <v>33</v>
      </c>
      <c r="T73" s="22" t="s">
        <v>33</v>
      </c>
      <c r="U73" s="22" t="s">
        <v>33</v>
      </c>
      <c r="V73" s="22" t="s">
        <v>33</v>
      </c>
      <c r="W73" s="22" t="s">
        <v>33</v>
      </c>
      <c r="X73" s="22" t="s">
        <v>33</v>
      </c>
      <c r="Y73" s="22" t="s">
        <v>33</v>
      </c>
      <c r="Z73" s="22" t="s">
        <v>33</v>
      </c>
      <c r="AA73" s="22" t="s">
        <v>33</v>
      </c>
      <c r="AB73" s="22" t="s">
        <v>33</v>
      </c>
      <c r="AC73" s="22" t="s">
        <v>33</v>
      </c>
      <c r="AD73" s="22" t="s">
        <v>33</v>
      </c>
      <c r="AE73" s="22" t="s">
        <v>33</v>
      </c>
      <c r="AF73" s="22" t="s">
        <v>33</v>
      </c>
      <c r="AG73" s="22" t="s">
        <v>33</v>
      </c>
      <c r="AH73" s="22" t="s">
        <v>33</v>
      </c>
      <c r="AI73" s="22" t="s">
        <v>33</v>
      </c>
      <c r="AJ73" s="22" t="s">
        <v>33</v>
      </c>
      <c r="AK73" s="22" t="s">
        <v>33</v>
      </c>
      <c r="AL73" s="22" t="s">
        <v>33</v>
      </c>
      <c r="AM73" s="22" t="s">
        <v>33</v>
      </c>
      <c r="AN73" s="22" t="s">
        <v>33</v>
      </c>
      <c r="AO73" s="22" t="s">
        <v>33</v>
      </c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</row>
    <row r="74" spans="1:69" ht="47.25" x14ac:dyDescent="0.25">
      <c r="A74" s="19" t="s">
        <v>164</v>
      </c>
      <c r="B74" s="21" t="s">
        <v>165</v>
      </c>
      <c r="C74" s="23" t="s">
        <v>70</v>
      </c>
      <c r="D74" s="22" t="s">
        <v>33</v>
      </c>
      <c r="E74" s="22" t="s">
        <v>33</v>
      </c>
      <c r="F74" s="22" t="s">
        <v>33</v>
      </c>
      <c r="G74" s="22" t="s">
        <v>33</v>
      </c>
      <c r="H74" s="22" t="s">
        <v>33</v>
      </c>
      <c r="I74" s="22" t="s">
        <v>33</v>
      </c>
      <c r="J74" s="22" t="s">
        <v>33</v>
      </c>
      <c r="K74" s="22" t="s">
        <v>33</v>
      </c>
      <c r="L74" s="22" t="s">
        <v>33</v>
      </c>
      <c r="M74" s="22" t="s">
        <v>33</v>
      </c>
      <c r="N74" s="22" t="s">
        <v>33</v>
      </c>
      <c r="O74" s="22" t="s">
        <v>33</v>
      </c>
      <c r="P74" s="22" t="s">
        <v>33</v>
      </c>
      <c r="Q74" s="22" t="s">
        <v>33</v>
      </c>
      <c r="R74" s="22" t="s">
        <v>33</v>
      </c>
      <c r="S74" s="22" t="s">
        <v>33</v>
      </c>
      <c r="T74" s="22" t="s">
        <v>33</v>
      </c>
      <c r="U74" s="22" t="s">
        <v>33</v>
      </c>
      <c r="V74" s="22" t="s">
        <v>33</v>
      </c>
      <c r="W74" s="22" t="s">
        <v>33</v>
      </c>
      <c r="X74" s="22" t="s">
        <v>33</v>
      </c>
      <c r="Y74" s="22" t="s">
        <v>33</v>
      </c>
      <c r="Z74" s="22" t="s">
        <v>33</v>
      </c>
      <c r="AA74" s="22" t="s">
        <v>33</v>
      </c>
      <c r="AB74" s="22" t="s">
        <v>33</v>
      </c>
      <c r="AC74" s="22" t="s">
        <v>33</v>
      </c>
      <c r="AD74" s="22" t="s">
        <v>33</v>
      </c>
      <c r="AE74" s="22" t="s">
        <v>33</v>
      </c>
      <c r="AF74" s="22" t="s">
        <v>33</v>
      </c>
      <c r="AG74" s="22" t="s">
        <v>33</v>
      </c>
      <c r="AH74" s="22" t="s">
        <v>33</v>
      </c>
      <c r="AI74" s="22" t="s">
        <v>33</v>
      </c>
      <c r="AJ74" s="22" t="s">
        <v>33</v>
      </c>
      <c r="AK74" s="22" t="s">
        <v>33</v>
      </c>
      <c r="AL74" s="22" t="s">
        <v>33</v>
      </c>
      <c r="AM74" s="22" t="s">
        <v>33</v>
      </c>
      <c r="AN74" s="22" t="s">
        <v>33</v>
      </c>
      <c r="AO74" s="22" t="s">
        <v>33</v>
      </c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</row>
    <row r="75" spans="1:69" ht="47.25" x14ac:dyDescent="0.25">
      <c r="A75" s="19" t="s">
        <v>166</v>
      </c>
      <c r="B75" s="21" t="s">
        <v>167</v>
      </c>
      <c r="C75" s="23" t="s">
        <v>70</v>
      </c>
      <c r="D75" s="22" t="s">
        <v>33</v>
      </c>
      <c r="E75" s="22" t="s">
        <v>33</v>
      </c>
      <c r="F75" s="22" t="s">
        <v>33</v>
      </c>
      <c r="G75" s="22" t="s">
        <v>33</v>
      </c>
      <c r="H75" s="22" t="s">
        <v>33</v>
      </c>
      <c r="I75" s="22" t="s">
        <v>33</v>
      </c>
      <c r="J75" s="22" t="s">
        <v>33</v>
      </c>
      <c r="K75" s="22" t="s">
        <v>33</v>
      </c>
      <c r="L75" s="22" t="s">
        <v>33</v>
      </c>
      <c r="M75" s="22" t="s">
        <v>33</v>
      </c>
      <c r="N75" s="22" t="s">
        <v>33</v>
      </c>
      <c r="O75" s="22" t="s">
        <v>33</v>
      </c>
      <c r="P75" s="22" t="s">
        <v>33</v>
      </c>
      <c r="Q75" s="22" t="s">
        <v>33</v>
      </c>
      <c r="R75" s="22" t="s">
        <v>33</v>
      </c>
      <c r="S75" s="22" t="s">
        <v>33</v>
      </c>
      <c r="T75" s="22" t="s">
        <v>33</v>
      </c>
      <c r="U75" s="22" t="s">
        <v>33</v>
      </c>
      <c r="V75" s="22" t="s">
        <v>33</v>
      </c>
      <c r="W75" s="22" t="s">
        <v>33</v>
      </c>
      <c r="X75" s="22" t="s">
        <v>33</v>
      </c>
      <c r="Y75" s="22" t="s">
        <v>33</v>
      </c>
      <c r="Z75" s="22" t="s">
        <v>33</v>
      </c>
      <c r="AA75" s="22" t="s">
        <v>33</v>
      </c>
      <c r="AB75" s="22" t="s">
        <v>33</v>
      </c>
      <c r="AC75" s="22" t="s">
        <v>33</v>
      </c>
      <c r="AD75" s="22" t="s">
        <v>33</v>
      </c>
      <c r="AE75" s="22" t="s">
        <v>33</v>
      </c>
      <c r="AF75" s="22" t="s">
        <v>33</v>
      </c>
      <c r="AG75" s="22" t="s">
        <v>33</v>
      </c>
      <c r="AH75" s="22" t="s">
        <v>33</v>
      </c>
      <c r="AI75" s="22" t="s">
        <v>33</v>
      </c>
      <c r="AJ75" s="22" t="s">
        <v>33</v>
      </c>
      <c r="AK75" s="22" t="s">
        <v>33</v>
      </c>
      <c r="AL75" s="22" t="s">
        <v>33</v>
      </c>
      <c r="AM75" s="22" t="s">
        <v>33</v>
      </c>
      <c r="AN75" s="22" t="s">
        <v>33</v>
      </c>
      <c r="AO75" s="22" t="s">
        <v>33</v>
      </c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</row>
    <row r="76" spans="1:69" ht="31.5" x14ac:dyDescent="0.25">
      <c r="A76" s="19" t="s">
        <v>168</v>
      </c>
      <c r="B76" s="21" t="s">
        <v>169</v>
      </c>
      <c r="C76" s="23" t="s">
        <v>70</v>
      </c>
      <c r="D76" s="22" t="s">
        <v>33</v>
      </c>
      <c r="E76" s="22" t="s">
        <v>33</v>
      </c>
      <c r="F76" s="22" t="s">
        <v>33</v>
      </c>
      <c r="G76" s="22" t="s">
        <v>33</v>
      </c>
      <c r="H76" s="22" t="s">
        <v>33</v>
      </c>
      <c r="I76" s="22" t="s">
        <v>33</v>
      </c>
      <c r="J76" s="22" t="s">
        <v>33</v>
      </c>
      <c r="K76" s="22" t="s">
        <v>33</v>
      </c>
      <c r="L76" s="22" t="s">
        <v>33</v>
      </c>
      <c r="M76" s="22" t="s">
        <v>33</v>
      </c>
      <c r="N76" s="22" t="s">
        <v>33</v>
      </c>
      <c r="O76" s="22" t="s">
        <v>33</v>
      </c>
      <c r="P76" s="22" t="s">
        <v>33</v>
      </c>
      <c r="Q76" s="22" t="s">
        <v>33</v>
      </c>
      <c r="R76" s="22" t="s">
        <v>33</v>
      </c>
      <c r="S76" s="22" t="s">
        <v>33</v>
      </c>
      <c r="T76" s="22" t="s">
        <v>33</v>
      </c>
      <c r="U76" s="22" t="s">
        <v>33</v>
      </c>
      <c r="V76" s="22" t="s">
        <v>33</v>
      </c>
      <c r="W76" s="22" t="s">
        <v>33</v>
      </c>
      <c r="X76" s="22" t="s">
        <v>33</v>
      </c>
      <c r="Y76" s="22" t="s">
        <v>33</v>
      </c>
      <c r="Z76" s="22" t="s">
        <v>33</v>
      </c>
      <c r="AA76" s="22" t="s">
        <v>33</v>
      </c>
      <c r="AB76" s="22" t="s">
        <v>33</v>
      </c>
      <c r="AC76" s="22" t="s">
        <v>33</v>
      </c>
      <c r="AD76" s="22" t="s">
        <v>33</v>
      </c>
      <c r="AE76" s="22" t="s">
        <v>33</v>
      </c>
      <c r="AF76" s="22" t="s">
        <v>33</v>
      </c>
      <c r="AG76" s="22" t="s">
        <v>33</v>
      </c>
      <c r="AH76" s="22" t="s">
        <v>33</v>
      </c>
      <c r="AI76" s="22" t="s">
        <v>33</v>
      </c>
      <c r="AJ76" s="22" t="s">
        <v>33</v>
      </c>
      <c r="AK76" s="22" t="s">
        <v>33</v>
      </c>
      <c r="AL76" s="22" t="s">
        <v>33</v>
      </c>
      <c r="AM76" s="22" t="s">
        <v>33</v>
      </c>
      <c r="AN76" s="22" t="s">
        <v>33</v>
      </c>
      <c r="AO76" s="22" t="s">
        <v>33</v>
      </c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</row>
    <row r="77" spans="1:69" ht="47.25" x14ac:dyDescent="0.25">
      <c r="A77" s="19" t="s">
        <v>170</v>
      </c>
      <c r="B77" s="21" t="s">
        <v>171</v>
      </c>
      <c r="C77" s="23" t="s">
        <v>70</v>
      </c>
      <c r="D77" s="22" t="s">
        <v>33</v>
      </c>
      <c r="E77" s="22" t="s">
        <v>33</v>
      </c>
      <c r="F77" s="22" t="s">
        <v>33</v>
      </c>
      <c r="G77" s="22" t="s">
        <v>33</v>
      </c>
      <c r="H77" s="22" t="s">
        <v>33</v>
      </c>
      <c r="I77" s="22" t="s">
        <v>33</v>
      </c>
      <c r="J77" s="22" t="s">
        <v>33</v>
      </c>
      <c r="K77" s="22" t="s">
        <v>33</v>
      </c>
      <c r="L77" s="22" t="s">
        <v>33</v>
      </c>
      <c r="M77" s="22" t="s">
        <v>33</v>
      </c>
      <c r="N77" s="22" t="s">
        <v>33</v>
      </c>
      <c r="O77" s="22" t="s">
        <v>33</v>
      </c>
      <c r="P77" s="22" t="s">
        <v>33</v>
      </c>
      <c r="Q77" s="22" t="s">
        <v>33</v>
      </c>
      <c r="R77" s="22" t="s">
        <v>33</v>
      </c>
      <c r="S77" s="22" t="s">
        <v>33</v>
      </c>
      <c r="T77" s="22" t="s">
        <v>33</v>
      </c>
      <c r="U77" s="22" t="s">
        <v>33</v>
      </c>
      <c r="V77" s="22" t="s">
        <v>33</v>
      </c>
      <c r="W77" s="22" t="s">
        <v>33</v>
      </c>
      <c r="X77" s="22" t="s">
        <v>33</v>
      </c>
      <c r="Y77" s="22" t="s">
        <v>33</v>
      </c>
      <c r="Z77" s="22" t="s">
        <v>33</v>
      </c>
      <c r="AA77" s="22" t="s">
        <v>33</v>
      </c>
      <c r="AB77" s="22" t="s">
        <v>33</v>
      </c>
      <c r="AC77" s="22" t="s">
        <v>33</v>
      </c>
      <c r="AD77" s="22" t="s">
        <v>33</v>
      </c>
      <c r="AE77" s="22" t="s">
        <v>33</v>
      </c>
      <c r="AF77" s="22" t="s">
        <v>33</v>
      </c>
      <c r="AG77" s="22" t="s">
        <v>33</v>
      </c>
      <c r="AH77" s="22" t="s">
        <v>33</v>
      </c>
      <c r="AI77" s="22" t="s">
        <v>33</v>
      </c>
      <c r="AJ77" s="22" t="s">
        <v>33</v>
      </c>
      <c r="AK77" s="22" t="s">
        <v>33</v>
      </c>
      <c r="AL77" s="22" t="s">
        <v>33</v>
      </c>
      <c r="AM77" s="22" t="s">
        <v>33</v>
      </c>
      <c r="AN77" s="22" t="s">
        <v>33</v>
      </c>
      <c r="AO77" s="22" t="s">
        <v>33</v>
      </c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</row>
    <row r="78" spans="1:69" ht="63" x14ac:dyDescent="0.25">
      <c r="A78" s="19" t="s">
        <v>172</v>
      </c>
      <c r="B78" s="21" t="s">
        <v>173</v>
      </c>
      <c r="C78" s="23" t="s">
        <v>70</v>
      </c>
      <c r="D78" s="22" t="s">
        <v>33</v>
      </c>
      <c r="E78" s="22" t="s">
        <v>33</v>
      </c>
      <c r="F78" s="22" t="s">
        <v>33</v>
      </c>
      <c r="G78" s="22" t="s">
        <v>33</v>
      </c>
      <c r="H78" s="22" t="s">
        <v>33</v>
      </c>
      <c r="I78" s="22" t="s">
        <v>33</v>
      </c>
      <c r="J78" s="22" t="s">
        <v>33</v>
      </c>
      <c r="K78" s="22" t="s">
        <v>33</v>
      </c>
      <c r="L78" s="22" t="s">
        <v>33</v>
      </c>
      <c r="M78" s="22" t="s">
        <v>33</v>
      </c>
      <c r="N78" s="22" t="s">
        <v>33</v>
      </c>
      <c r="O78" s="22" t="s">
        <v>33</v>
      </c>
      <c r="P78" s="22" t="s">
        <v>33</v>
      </c>
      <c r="Q78" s="22" t="s">
        <v>33</v>
      </c>
      <c r="R78" s="22" t="s">
        <v>33</v>
      </c>
      <c r="S78" s="22" t="s">
        <v>33</v>
      </c>
      <c r="T78" s="22" t="s">
        <v>33</v>
      </c>
      <c r="U78" s="22" t="s">
        <v>33</v>
      </c>
      <c r="V78" s="22" t="s">
        <v>33</v>
      </c>
      <c r="W78" s="22" t="s">
        <v>33</v>
      </c>
      <c r="X78" s="22" t="s">
        <v>33</v>
      </c>
      <c r="Y78" s="22" t="s">
        <v>33</v>
      </c>
      <c r="Z78" s="22" t="s">
        <v>33</v>
      </c>
      <c r="AA78" s="22" t="s">
        <v>33</v>
      </c>
      <c r="AB78" s="22" t="s">
        <v>33</v>
      </c>
      <c r="AC78" s="22" t="s">
        <v>33</v>
      </c>
      <c r="AD78" s="22" t="s">
        <v>33</v>
      </c>
      <c r="AE78" s="22" t="s">
        <v>33</v>
      </c>
      <c r="AF78" s="22" t="s">
        <v>33</v>
      </c>
      <c r="AG78" s="22" t="s">
        <v>33</v>
      </c>
      <c r="AH78" s="22" t="s">
        <v>33</v>
      </c>
      <c r="AI78" s="22" t="s">
        <v>33</v>
      </c>
      <c r="AJ78" s="22" t="s">
        <v>33</v>
      </c>
      <c r="AK78" s="22" t="s">
        <v>33</v>
      </c>
      <c r="AL78" s="22" t="s">
        <v>33</v>
      </c>
      <c r="AM78" s="22" t="s">
        <v>33</v>
      </c>
      <c r="AN78" s="22" t="s">
        <v>33</v>
      </c>
      <c r="AO78" s="22" t="s">
        <v>33</v>
      </c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</row>
    <row r="79" spans="1:69" ht="63" x14ac:dyDescent="0.25">
      <c r="A79" s="19" t="s">
        <v>174</v>
      </c>
      <c r="B79" s="21" t="s">
        <v>175</v>
      </c>
      <c r="C79" s="23" t="s">
        <v>70</v>
      </c>
      <c r="D79" s="22" t="s">
        <v>33</v>
      </c>
      <c r="E79" s="22" t="s">
        <v>33</v>
      </c>
      <c r="F79" s="22" t="s">
        <v>33</v>
      </c>
      <c r="G79" s="22" t="s">
        <v>33</v>
      </c>
      <c r="H79" s="22" t="s">
        <v>33</v>
      </c>
      <c r="I79" s="22" t="s">
        <v>33</v>
      </c>
      <c r="J79" s="22" t="s">
        <v>33</v>
      </c>
      <c r="K79" s="22" t="s">
        <v>33</v>
      </c>
      <c r="L79" s="22" t="s">
        <v>33</v>
      </c>
      <c r="M79" s="22" t="s">
        <v>33</v>
      </c>
      <c r="N79" s="22" t="s">
        <v>33</v>
      </c>
      <c r="O79" s="22" t="s">
        <v>33</v>
      </c>
      <c r="P79" s="22" t="s">
        <v>33</v>
      </c>
      <c r="Q79" s="22" t="s">
        <v>33</v>
      </c>
      <c r="R79" s="22" t="s">
        <v>33</v>
      </c>
      <c r="S79" s="22" t="s">
        <v>33</v>
      </c>
      <c r="T79" s="22" t="s">
        <v>33</v>
      </c>
      <c r="U79" s="22" t="s">
        <v>33</v>
      </c>
      <c r="V79" s="22" t="s">
        <v>33</v>
      </c>
      <c r="W79" s="22" t="s">
        <v>33</v>
      </c>
      <c r="X79" s="22" t="s">
        <v>33</v>
      </c>
      <c r="Y79" s="22" t="s">
        <v>33</v>
      </c>
      <c r="Z79" s="22" t="s">
        <v>33</v>
      </c>
      <c r="AA79" s="22" t="s">
        <v>33</v>
      </c>
      <c r="AB79" s="22" t="s">
        <v>33</v>
      </c>
      <c r="AC79" s="22" t="s">
        <v>33</v>
      </c>
      <c r="AD79" s="22" t="s">
        <v>33</v>
      </c>
      <c r="AE79" s="22" t="s">
        <v>33</v>
      </c>
      <c r="AF79" s="22" t="s">
        <v>33</v>
      </c>
      <c r="AG79" s="22" t="s">
        <v>33</v>
      </c>
      <c r="AH79" s="22" t="s">
        <v>33</v>
      </c>
      <c r="AI79" s="22" t="s">
        <v>33</v>
      </c>
      <c r="AJ79" s="22" t="s">
        <v>33</v>
      </c>
      <c r="AK79" s="22" t="s">
        <v>33</v>
      </c>
      <c r="AL79" s="22" t="s">
        <v>33</v>
      </c>
      <c r="AM79" s="22" t="s">
        <v>33</v>
      </c>
      <c r="AN79" s="22" t="s">
        <v>33</v>
      </c>
      <c r="AO79" s="22" t="s">
        <v>33</v>
      </c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</row>
    <row r="80" spans="1:69" ht="63" x14ac:dyDescent="0.25">
      <c r="A80" s="19" t="s">
        <v>176</v>
      </c>
      <c r="B80" s="21" t="s">
        <v>177</v>
      </c>
      <c r="C80" s="23" t="s">
        <v>70</v>
      </c>
      <c r="D80" s="22" t="s">
        <v>33</v>
      </c>
      <c r="E80" s="22" t="s">
        <v>33</v>
      </c>
      <c r="F80" s="22" t="s">
        <v>33</v>
      </c>
      <c r="G80" s="22" t="s">
        <v>33</v>
      </c>
      <c r="H80" s="22" t="s">
        <v>33</v>
      </c>
      <c r="I80" s="22" t="s">
        <v>33</v>
      </c>
      <c r="J80" s="22" t="s">
        <v>33</v>
      </c>
      <c r="K80" s="22" t="s">
        <v>33</v>
      </c>
      <c r="L80" s="22" t="s">
        <v>33</v>
      </c>
      <c r="M80" s="22" t="s">
        <v>33</v>
      </c>
      <c r="N80" s="22" t="s">
        <v>33</v>
      </c>
      <c r="O80" s="22" t="s">
        <v>33</v>
      </c>
      <c r="P80" s="22" t="s">
        <v>33</v>
      </c>
      <c r="Q80" s="22" t="s">
        <v>33</v>
      </c>
      <c r="R80" s="22" t="s">
        <v>33</v>
      </c>
      <c r="S80" s="22" t="s">
        <v>33</v>
      </c>
      <c r="T80" s="22" t="s">
        <v>33</v>
      </c>
      <c r="U80" s="22" t="s">
        <v>33</v>
      </c>
      <c r="V80" s="22" t="s">
        <v>33</v>
      </c>
      <c r="W80" s="22" t="s">
        <v>33</v>
      </c>
      <c r="X80" s="22" t="s">
        <v>33</v>
      </c>
      <c r="Y80" s="22" t="s">
        <v>33</v>
      </c>
      <c r="Z80" s="22" t="s">
        <v>33</v>
      </c>
      <c r="AA80" s="22" t="s">
        <v>33</v>
      </c>
      <c r="AB80" s="22" t="s">
        <v>33</v>
      </c>
      <c r="AC80" s="22" t="s">
        <v>33</v>
      </c>
      <c r="AD80" s="22" t="s">
        <v>33</v>
      </c>
      <c r="AE80" s="22" t="s">
        <v>33</v>
      </c>
      <c r="AF80" s="22" t="s">
        <v>33</v>
      </c>
      <c r="AG80" s="22" t="s">
        <v>33</v>
      </c>
      <c r="AH80" s="22" t="s">
        <v>33</v>
      </c>
      <c r="AI80" s="22" t="s">
        <v>33</v>
      </c>
      <c r="AJ80" s="22" t="s">
        <v>33</v>
      </c>
      <c r="AK80" s="22" t="s">
        <v>33</v>
      </c>
      <c r="AL80" s="22" t="s">
        <v>33</v>
      </c>
      <c r="AM80" s="22" t="s">
        <v>33</v>
      </c>
      <c r="AN80" s="22" t="s">
        <v>33</v>
      </c>
      <c r="AO80" s="22" t="s">
        <v>33</v>
      </c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</row>
    <row r="81" spans="1:69" ht="47.25" x14ac:dyDescent="0.25">
      <c r="A81" s="19" t="s">
        <v>178</v>
      </c>
      <c r="B81" s="21" t="s">
        <v>179</v>
      </c>
      <c r="C81" s="23" t="s">
        <v>70</v>
      </c>
      <c r="D81" s="22" t="s">
        <v>33</v>
      </c>
      <c r="E81" s="22" t="s">
        <v>33</v>
      </c>
      <c r="F81" s="22" t="s">
        <v>33</v>
      </c>
      <c r="G81" s="22" t="s">
        <v>33</v>
      </c>
      <c r="H81" s="22" t="s">
        <v>33</v>
      </c>
      <c r="I81" s="22" t="s">
        <v>33</v>
      </c>
      <c r="J81" s="22" t="s">
        <v>33</v>
      </c>
      <c r="K81" s="22" t="s">
        <v>33</v>
      </c>
      <c r="L81" s="22" t="s">
        <v>33</v>
      </c>
      <c r="M81" s="22" t="s">
        <v>33</v>
      </c>
      <c r="N81" s="22" t="s">
        <v>33</v>
      </c>
      <c r="O81" s="22" t="s">
        <v>33</v>
      </c>
      <c r="P81" s="22" t="s">
        <v>33</v>
      </c>
      <c r="Q81" s="22" t="s">
        <v>33</v>
      </c>
      <c r="R81" s="22" t="s">
        <v>33</v>
      </c>
      <c r="S81" s="22" t="s">
        <v>33</v>
      </c>
      <c r="T81" s="22" t="s">
        <v>33</v>
      </c>
      <c r="U81" s="22" t="s">
        <v>33</v>
      </c>
      <c r="V81" s="22" t="s">
        <v>33</v>
      </c>
      <c r="W81" s="22" t="s">
        <v>33</v>
      </c>
      <c r="X81" s="22" t="s">
        <v>33</v>
      </c>
      <c r="Y81" s="22" t="s">
        <v>33</v>
      </c>
      <c r="Z81" s="22" t="s">
        <v>33</v>
      </c>
      <c r="AA81" s="22" t="s">
        <v>33</v>
      </c>
      <c r="AB81" s="22" t="s">
        <v>33</v>
      </c>
      <c r="AC81" s="22" t="s">
        <v>33</v>
      </c>
      <c r="AD81" s="22" t="s">
        <v>33</v>
      </c>
      <c r="AE81" s="22" t="s">
        <v>33</v>
      </c>
      <c r="AF81" s="22" t="s">
        <v>33</v>
      </c>
      <c r="AG81" s="22" t="s">
        <v>33</v>
      </c>
      <c r="AH81" s="22" t="s">
        <v>33</v>
      </c>
      <c r="AI81" s="22" t="s">
        <v>33</v>
      </c>
      <c r="AJ81" s="22" t="s">
        <v>33</v>
      </c>
      <c r="AK81" s="22" t="s">
        <v>33</v>
      </c>
      <c r="AL81" s="22" t="s">
        <v>33</v>
      </c>
      <c r="AM81" s="22" t="s">
        <v>33</v>
      </c>
      <c r="AN81" s="22" t="s">
        <v>33</v>
      </c>
      <c r="AO81" s="22" t="s">
        <v>33</v>
      </c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</row>
    <row r="82" spans="1:69" ht="47.25" x14ac:dyDescent="0.25">
      <c r="A82" s="19" t="s">
        <v>180</v>
      </c>
      <c r="B82" s="21" t="s">
        <v>181</v>
      </c>
      <c r="C82" s="23" t="s">
        <v>70</v>
      </c>
      <c r="D82" s="22" t="s">
        <v>33</v>
      </c>
      <c r="E82" s="22" t="s">
        <v>33</v>
      </c>
      <c r="F82" s="22" t="s">
        <v>33</v>
      </c>
      <c r="G82" s="22" t="s">
        <v>33</v>
      </c>
      <c r="H82" s="22" t="s">
        <v>33</v>
      </c>
      <c r="I82" s="22" t="s">
        <v>33</v>
      </c>
      <c r="J82" s="22" t="s">
        <v>33</v>
      </c>
      <c r="K82" s="22" t="s">
        <v>33</v>
      </c>
      <c r="L82" s="22" t="s">
        <v>33</v>
      </c>
      <c r="M82" s="22" t="s">
        <v>33</v>
      </c>
      <c r="N82" s="22" t="s">
        <v>33</v>
      </c>
      <c r="O82" s="22" t="s">
        <v>33</v>
      </c>
      <c r="P82" s="22" t="s">
        <v>33</v>
      </c>
      <c r="Q82" s="22" t="s">
        <v>33</v>
      </c>
      <c r="R82" s="22" t="s">
        <v>33</v>
      </c>
      <c r="S82" s="22" t="s">
        <v>33</v>
      </c>
      <c r="T82" s="22" t="s">
        <v>33</v>
      </c>
      <c r="U82" s="22" t="s">
        <v>33</v>
      </c>
      <c r="V82" s="22" t="s">
        <v>33</v>
      </c>
      <c r="W82" s="22" t="s">
        <v>33</v>
      </c>
      <c r="X82" s="22" t="s">
        <v>33</v>
      </c>
      <c r="Y82" s="22" t="s">
        <v>33</v>
      </c>
      <c r="Z82" s="22" t="s">
        <v>33</v>
      </c>
      <c r="AA82" s="22" t="s">
        <v>33</v>
      </c>
      <c r="AB82" s="22" t="s">
        <v>33</v>
      </c>
      <c r="AC82" s="22" t="s">
        <v>33</v>
      </c>
      <c r="AD82" s="22" t="s">
        <v>33</v>
      </c>
      <c r="AE82" s="22" t="s">
        <v>33</v>
      </c>
      <c r="AF82" s="22" t="s">
        <v>33</v>
      </c>
      <c r="AG82" s="22" t="s">
        <v>33</v>
      </c>
      <c r="AH82" s="22" t="s">
        <v>33</v>
      </c>
      <c r="AI82" s="22" t="s">
        <v>33</v>
      </c>
      <c r="AJ82" s="22" t="s">
        <v>33</v>
      </c>
      <c r="AK82" s="22" t="s">
        <v>33</v>
      </c>
      <c r="AL82" s="22" t="s">
        <v>33</v>
      </c>
      <c r="AM82" s="22" t="s">
        <v>33</v>
      </c>
      <c r="AN82" s="22" t="s">
        <v>33</v>
      </c>
      <c r="AO82" s="22" t="s">
        <v>33</v>
      </c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</row>
    <row r="83" spans="1:69" ht="31.5" x14ac:dyDescent="0.25">
      <c r="A83" s="19" t="s">
        <v>56</v>
      </c>
      <c r="B83" s="21" t="s">
        <v>40</v>
      </c>
      <c r="C83" s="23" t="s">
        <v>70</v>
      </c>
      <c r="D83" s="22" t="s">
        <v>33</v>
      </c>
      <c r="E83" s="22" t="s">
        <v>33</v>
      </c>
      <c r="F83" s="22" t="s">
        <v>33</v>
      </c>
      <c r="G83" s="22" t="s">
        <v>33</v>
      </c>
      <c r="H83" s="25">
        <f>SUM(H84:H89)</f>
        <v>0</v>
      </c>
      <c r="I83" s="25">
        <f>SUM(I84:I89)</f>
        <v>0</v>
      </c>
      <c r="J83" s="23" t="s">
        <v>33</v>
      </c>
      <c r="K83" s="25">
        <f t="shared" ref="K83:T83" si="103">SUM(K84:K89)</f>
        <v>77.025999999999996</v>
      </c>
      <c r="L83" s="25">
        <f t="shared" si="103"/>
        <v>0</v>
      </c>
      <c r="M83" s="25">
        <f t="shared" si="103"/>
        <v>0</v>
      </c>
      <c r="N83" s="25">
        <f t="shared" si="103"/>
        <v>0</v>
      </c>
      <c r="O83" s="25">
        <f t="shared" si="103"/>
        <v>77.025999999999996</v>
      </c>
      <c r="P83" s="25">
        <f t="shared" si="103"/>
        <v>51.029000000000003</v>
      </c>
      <c r="Q83" s="25">
        <f t="shared" si="103"/>
        <v>0</v>
      </c>
      <c r="R83" s="25">
        <f t="shared" si="103"/>
        <v>0</v>
      </c>
      <c r="S83" s="25">
        <f t="shared" si="103"/>
        <v>0</v>
      </c>
      <c r="T83" s="25">
        <f t="shared" si="103"/>
        <v>51.029000000000003</v>
      </c>
      <c r="U83" s="18" t="s">
        <v>33</v>
      </c>
      <c r="V83" s="18" t="s">
        <v>33</v>
      </c>
      <c r="W83" s="18" t="s">
        <v>33</v>
      </c>
      <c r="X83" s="25">
        <f>SUM(X84:X89)</f>
        <v>59.193000000000005</v>
      </c>
      <c r="Y83" s="18" t="s">
        <v>33</v>
      </c>
      <c r="Z83" s="25">
        <f>SUM(Z84:Z89)</f>
        <v>51.029000000000003</v>
      </c>
      <c r="AA83" s="18" t="s">
        <v>33</v>
      </c>
      <c r="AB83" s="18" t="s">
        <v>33</v>
      </c>
      <c r="AC83" s="25">
        <f t="shared" ref="AC83" si="104">SUM(AC84:AC89)</f>
        <v>17.832999999999998</v>
      </c>
      <c r="AD83" s="25">
        <f t="shared" ref="AD83:AN83" si="105">SUM(AD84:AD89)</f>
        <v>0</v>
      </c>
      <c r="AE83" s="25">
        <f t="shared" ref="AE83" si="106">SUM(AE84:AE89)</f>
        <v>0</v>
      </c>
      <c r="AF83" s="25">
        <f t="shared" si="105"/>
        <v>0</v>
      </c>
      <c r="AG83" s="25">
        <f t="shared" ref="AG83" si="107">SUM(AG84:AG89)</f>
        <v>17.268000000000001</v>
      </c>
      <c r="AH83" s="25">
        <f t="shared" si="105"/>
        <v>9.104000000000001</v>
      </c>
      <c r="AI83" s="25">
        <f t="shared" ref="AI83" si="108">SUM(AI84:AI89)</f>
        <v>22.366</v>
      </c>
      <c r="AJ83" s="25">
        <f t="shared" si="105"/>
        <v>22.366</v>
      </c>
      <c r="AK83" s="25">
        <f t="shared" ref="AK83" si="109">SUM(AK84:AK89)</f>
        <v>19.559000000000001</v>
      </c>
      <c r="AL83" s="25">
        <f t="shared" si="105"/>
        <v>19.559000000000001</v>
      </c>
      <c r="AM83" s="25">
        <f t="shared" si="105"/>
        <v>59.193000000000005</v>
      </c>
      <c r="AN83" s="25">
        <f t="shared" si="105"/>
        <v>51.029000000000003</v>
      </c>
      <c r="AO83" s="22" t="s">
        <v>33</v>
      </c>
    </row>
    <row r="84" spans="1:69" ht="51" customHeight="1" x14ac:dyDescent="0.25">
      <c r="A84" s="16" t="s">
        <v>56</v>
      </c>
      <c r="B84" s="20" t="s">
        <v>73</v>
      </c>
      <c r="C84" s="22" t="s">
        <v>74</v>
      </c>
      <c r="D84" s="22" t="s">
        <v>33</v>
      </c>
      <c r="E84" s="22">
        <v>2024</v>
      </c>
      <c r="F84" s="22">
        <v>2024</v>
      </c>
      <c r="G84" s="22">
        <v>2024</v>
      </c>
      <c r="H84" s="22" t="s">
        <v>33</v>
      </c>
      <c r="I84" s="22" t="s">
        <v>33</v>
      </c>
      <c r="J84" s="22" t="s">
        <v>33</v>
      </c>
      <c r="K84" s="26">
        <f t="shared" ref="K84" si="110">SUM(L84:O84)</f>
        <v>11.583</v>
      </c>
      <c r="L84" s="26">
        <v>0</v>
      </c>
      <c r="M84" s="26">
        <v>0</v>
      </c>
      <c r="N84" s="26">
        <v>0</v>
      </c>
      <c r="O84" s="26">
        <v>11.583</v>
      </c>
      <c r="P84" s="26">
        <f t="shared" ref="P84:P89" si="111">Z84+AD84+AF84</f>
        <v>0</v>
      </c>
      <c r="Q84" s="26">
        <v>0</v>
      </c>
      <c r="R84" s="26">
        <v>0</v>
      </c>
      <c r="S84" s="26">
        <v>0</v>
      </c>
      <c r="T84" s="26">
        <f>P84</f>
        <v>0</v>
      </c>
      <c r="U84" s="29" t="s">
        <v>33</v>
      </c>
      <c r="V84" s="29" t="s">
        <v>33</v>
      </c>
      <c r="W84" s="29" t="s">
        <v>33</v>
      </c>
      <c r="X84" s="26">
        <f t="shared" ref="X84:X89" si="112">AG84+AI84+AK84</f>
        <v>0</v>
      </c>
      <c r="Y84" s="29" t="s">
        <v>33</v>
      </c>
      <c r="Z84" s="26">
        <f t="shared" ref="Z84:Z89" si="113">AH84+AJ84+AL84</f>
        <v>0</v>
      </c>
      <c r="AA84" s="29" t="s">
        <v>33</v>
      </c>
      <c r="AB84" s="29" t="s">
        <v>33</v>
      </c>
      <c r="AC84" s="26">
        <f>ROUND(13900000/1000000/1.2,3)</f>
        <v>11.583</v>
      </c>
      <c r="AD84" s="26"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v>0</v>
      </c>
      <c r="AK84" s="26">
        <v>0</v>
      </c>
      <c r="AL84" s="26">
        <v>0</v>
      </c>
      <c r="AM84" s="26">
        <f t="shared" ref="AM84:AM89" si="114">AD84+AF84+AG84+AI84+AK84</f>
        <v>0</v>
      </c>
      <c r="AN84" s="26">
        <f t="shared" ref="AN84:AN89" si="115">AD84+AF84+AH84+AJ84+AL84</f>
        <v>0</v>
      </c>
      <c r="AO84" s="22" t="s">
        <v>33</v>
      </c>
    </row>
    <row r="85" spans="1:69" ht="25.5" customHeight="1" x14ac:dyDescent="0.25">
      <c r="A85" s="16" t="s">
        <v>56</v>
      </c>
      <c r="B85" s="20" t="s">
        <v>75</v>
      </c>
      <c r="C85" s="22" t="s">
        <v>76</v>
      </c>
      <c r="D85" s="22" t="s">
        <v>33</v>
      </c>
      <c r="E85" s="22">
        <v>2024</v>
      </c>
      <c r="F85" s="22">
        <v>2024</v>
      </c>
      <c r="G85" s="22">
        <v>2024</v>
      </c>
      <c r="H85" s="22" t="s">
        <v>33</v>
      </c>
      <c r="I85" s="22" t="s">
        <v>33</v>
      </c>
      <c r="J85" s="22" t="s">
        <v>33</v>
      </c>
      <c r="K85" s="26">
        <f t="shared" ref="K85:K86" si="116">SUM(L85:O85)</f>
        <v>0</v>
      </c>
      <c r="L85" s="26">
        <v>0</v>
      </c>
      <c r="M85" s="26">
        <v>0</v>
      </c>
      <c r="N85" s="26">
        <v>0</v>
      </c>
      <c r="O85" s="26">
        <v>0</v>
      </c>
      <c r="P85" s="26">
        <f t="shared" si="111"/>
        <v>0</v>
      </c>
      <c r="Q85" s="26">
        <v>0</v>
      </c>
      <c r="R85" s="26">
        <v>0</v>
      </c>
      <c r="S85" s="26">
        <v>0</v>
      </c>
      <c r="T85" s="26">
        <f t="shared" ref="T85:T87" si="117">P85</f>
        <v>0</v>
      </c>
      <c r="U85" s="29" t="s">
        <v>33</v>
      </c>
      <c r="V85" s="29" t="s">
        <v>33</v>
      </c>
      <c r="W85" s="29" t="s">
        <v>33</v>
      </c>
      <c r="X85" s="26">
        <f t="shared" si="112"/>
        <v>0</v>
      </c>
      <c r="Y85" s="29" t="s">
        <v>33</v>
      </c>
      <c r="Z85" s="26">
        <f t="shared" si="113"/>
        <v>0</v>
      </c>
      <c r="AA85" s="29" t="s">
        <v>33</v>
      </c>
      <c r="AB85" s="29" t="s">
        <v>33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6">
        <v>0</v>
      </c>
      <c r="AL85" s="26">
        <v>0</v>
      </c>
      <c r="AM85" s="26">
        <f t="shared" si="114"/>
        <v>0</v>
      </c>
      <c r="AN85" s="26">
        <f t="shared" si="115"/>
        <v>0</v>
      </c>
      <c r="AO85" s="22" t="s">
        <v>33</v>
      </c>
    </row>
    <row r="86" spans="1:69" ht="57" customHeight="1" x14ac:dyDescent="0.25">
      <c r="A86" s="16" t="s">
        <v>56</v>
      </c>
      <c r="B86" s="20" t="s">
        <v>77</v>
      </c>
      <c r="C86" s="22" t="s">
        <v>78</v>
      </c>
      <c r="D86" s="22" t="s">
        <v>189</v>
      </c>
      <c r="E86" s="22">
        <v>2024</v>
      </c>
      <c r="F86" s="22">
        <v>2028</v>
      </c>
      <c r="G86" s="22">
        <v>2028</v>
      </c>
      <c r="H86" s="22" t="s">
        <v>33</v>
      </c>
      <c r="I86" s="22" t="s">
        <v>33</v>
      </c>
      <c r="J86" s="22" t="s">
        <v>33</v>
      </c>
      <c r="K86" s="26">
        <f t="shared" si="116"/>
        <v>36.555999999999997</v>
      </c>
      <c r="L86" s="26">
        <v>0</v>
      </c>
      <c r="M86" s="26">
        <v>0</v>
      </c>
      <c r="N86" s="26">
        <v>0</v>
      </c>
      <c r="O86" s="26">
        <v>36.555999999999997</v>
      </c>
      <c r="P86" s="26">
        <f t="shared" si="111"/>
        <v>21.294</v>
      </c>
      <c r="Q86" s="26">
        <v>0</v>
      </c>
      <c r="R86" s="26">
        <v>0</v>
      </c>
      <c r="S86" s="26">
        <v>0</v>
      </c>
      <c r="T86" s="26">
        <f t="shared" si="117"/>
        <v>21.294</v>
      </c>
      <c r="U86" s="29" t="s">
        <v>33</v>
      </c>
      <c r="V86" s="29" t="s">
        <v>33</v>
      </c>
      <c r="W86" s="29" t="s">
        <v>33</v>
      </c>
      <c r="X86" s="26">
        <f t="shared" si="112"/>
        <v>30.306000000000001</v>
      </c>
      <c r="Y86" s="29" t="s">
        <v>33</v>
      </c>
      <c r="Z86" s="26">
        <f t="shared" si="113"/>
        <v>21.294</v>
      </c>
      <c r="AA86" s="29" t="s">
        <v>33</v>
      </c>
      <c r="AB86" s="29" t="s">
        <v>33</v>
      </c>
      <c r="AC86" s="26">
        <f>ROUND(7500000/1000000/1.2,3)</f>
        <v>6.25</v>
      </c>
      <c r="AD86" s="26">
        <v>0</v>
      </c>
      <c r="AE86" s="26">
        <v>0</v>
      </c>
      <c r="AF86" s="26">
        <v>0</v>
      </c>
      <c r="AG86" s="26">
        <v>17.268000000000001</v>
      </c>
      <c r="AH86" s="26">
        <f>ROUND(((1101000*2)+(1637000*2)+4596000)/1000000/1.22,3)</f>
        <v>8.2560000000000002</v>
      </c>
      <c r="AI86" s="26">
        <v>7.7869999999999999</v>
      </c>
      <c r="AJ86" s="26">
        <v>7.7869999999999999</v>
      </c>
      <c r="AK86" s="26">
        <v>5.2510000000000003</v>
      </c>
      <c r="AL86" s="26">
        <v>5.2510000000000003</v>
      </c>
      <c r="AM86" s="26">
        <f t="shared" si="114"/>
        <v>30.306000000000001</v>
      </c>
      <c r="AN86" s="26">
        <f t="shared" si="115"/>
        <v>21.294</v>
      </c>
      <c r="AO86" s="33" t="s">
        <v>202</v>
      </c>
    </row>
    <row r="87" spans="1:69" ht="37.5" customHeight="1" x14ac:dyDescent="0.25">
      <c r="A87" s="16" t="s">
        <v>56</v>
      </c>
      <c r="B87" s="20" t="s">
        <v>91</v>
      </c>
      <c r="C87" s="22" t="s">
        <v>92</v>
      </c>
      <c r="D87" s="22" t="s">
        <v>189</v>
      </c>
      <c r="E87" s="22">
        <v>2028</v>
      </c>
      <c r="F87" s="22">
        <v>2028</v>
      </c>
      <c r="G87" s="22">
        <v>2028</v>
      </c>
      <c r="H87" s="22" t="s">
        <v>33</v>
      </c>
      <c r="I87" s="22" t="s">
        <v>33</v>
      </c>
      <c r="J87" s="22" t="s">
        <v>33</v>
      </c>
      <c r="K87" s="26">
        <f t="shared" ref="K87" si="118">SUM(L87:O87)</f>
        <v>14.308</v>
      </c>
      <c r="L87" s="26">
        <v>0</v>
      </c>
      <c r="M87" s="26">
        <v>0</v>
      </c>
      <c r="N87" s="26">
        <v>0</v>
      </c>
      <c r="O87" s="26">
        <v>14.308</v>
      </c>
      <c r="P87" s="26">
        <f t="shared" si="111"/>
        <v>14.308</v>
      </c>
      <c r="Q87" s="26">
        <v>0</v>
      </c>
      <c r="R87" s="26">
        <v>0</v>
      </c>
      <c r="S87" s="26">
        <v>0</v>
      </c>
      <c r="T87" s="26">
        <f t="shared" si="117"/>
        <v>14.308</v>
      </c>
      <c r="U87" s="29" t="s">
        <v>33</v>
      </c>
      <c r="V87" s="29" t="s">
        <v>33</v>
      </c>
      <c r="W87" s="29" t="s">
        <v>33</v>
      </c>
      <c r="X87" s="26">
        <f t="shared" si="112"/>
        <v>14.308</v>
      </c>
      <c r="Y87" s="29" t="s">
        <v>33</v>
      </c>
      <c r="Z87" s="26">
        <f t="shared" si="113"/>
        <v>14.308</v>
      </c>
      <c r="AA87" s="29" t="s">
        <v>33</v>
      </c>
      <c r="AB87" s="29" t="s">
        <v>33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6">
        <v>14.308</v>
      </c>
      <c r="AL87" s="26">
        <v>14.308</v>
      </c>
      <c r="AM87" s="26">
        <f t="shared" si="114"/>
        <v>14.308</v>
      </c>
      <c r="AN87" s="26">
        <f t="shared" si="115"/>
        <v>14.308</v>
      </c>
      <c r="AO87" s="22" t="s">
        <v>33</v>
      </c>
    </row>
    <row r="88" spans="1:69" ht="37.5" customHeight="1" x14ac:dyDescent="0.25">
      <c r="A88" s="16" t="s">
        <v>56</v>
      </c>
      <c r="B88" s="20" t="s">
        <v>93</v>
      </c>
      <c r="C88" s="22" t="s">
        <v>94</v>
      </c>
      <c r="D88" s="22" t="s">
        <v>189</v>
      </c>
      <c r="E88" s="22">
        <v>2025</v>
      </c>
      <c r="F88" s="22">
        <v>2027</v>
      </c>
      <c r="G88" s="22">
        <v>2027</v>
      </c>
      <c r="H88" s="22" t="s">
        <v>33</v>
      </c>
      <c r="I88" s="22" t="s">
        <v>33</v>
      </c>
      <c r="J88" s="22" t="s">
        <v>33</v>
      </c>
      <c r="K88" s="26">
        <f t="shared" ref="K88" si="119">SUM(L88:O88)</f>
        <v>14.579000000000001</v>
      </c>
      <c r="L88" s="26">
        <v>0</v>
      </c>
      <c r="M88" s="26">
        <v>0</v>
      </c>
      <c r="N88" s="26">
        <v>0</v>
      </c>
      <c r="O88" s="26">
        <v>14.579000000000001</v>
      </c>
      <c r="P88" s="26">
        <f t="shared" ref="P88" si="120">Z88+AD88+AF88</f>
        <v>14.579000000000001</v>
      </c>
      <c r="Q88" s="26">
        <v>0</v>
      </c>
      <c r="R88" s="26">
        <v>0</v>
      </c>
      <c r="S88" s="26">
        <v>0</v>
      </c>
      <c r="T88" s="26">
        <f t="shared" ref="T88:T89" si="121">P88</f>
        <v>14.579000000000001</v>
      </c>
      <c r="U88" s="29" t="s">
        <v>33</v>
      </c>
      <c r="V88" s="29" t="s">
        <v>33</v>
      </c>
      <c r="W88" s="29" t="s">
        <v>33</v>
      </c>
      <c r="X88" s="26">
        <f t="shared" ref="X88" si="122">AG88+AI88+AK88</f>
        <v>14.579000000000001</v>
      </c>
      <c r="Y88" s="29" t="s">
        <v>33</v>
      </c>
      <c r="Z88" s="26">
        <f t="shared" ref="Z88" si="123">AH88+AJ88+AL88</f>
        <v>14.579000000000001</v>
      </c>
      <c r="AA88" s="29" t="s">
        <v>33</v>
      </c>
      <c r="AB88" s="29" t="s">
        <v>33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f>ROUND(16128000/1000000*1.043*1.04/1.2,3)</f>
        <v>14.579000000000001</v>
      </c>
      <c r="AJ88" s="26">
        <f>ROUND(16128000/1000000*1.043*1.04/1.2,3)</f>
        <v>14.579000000000001</v>
      </c>
      <c r="AK88" s="26">
        <v>0</v>
      </c>
      <c r="AL88" s="26">
        <v>0</v>
      </c>
      <c r="AM88" s="26">
        <f t="shared" ref="AM88" si="124">AD88+AF88+AG88+AI88+AK88</f>
        <v>14.579000000000001</v>
      </c>
      <c r="AN88" s="26">
        <f t="shared" ref="AN88" si="125">AD88+AF88+AH88+AJ88+AL88</f>
        <v>14.579000000000001</v>
      </c>
      <c r="AO88" s="22" t="s">
        <v>33</v>
      </c>
    </row>
    <row r="89" spans="1:69" ht="63" x14ac:dyDescent="0.25">
      <c r="A89" s="16" t="s">
        <v>56</v>
      </c>
      <c r="B89" s="20" t="s">
        <v>194</v>
      </c>
      <c r="C89" s="22" t="s">
        <v>193</v>
      </c>
      <c r="D89" s="22" t="s">
        <v>189</v>
      </c>
      <c r="E89" s="22">
        <v>2026</v>
      </c>
      <c r="F89" s="22" t="s">
        <v>33</v>
      </c>
      <c r="G89" s="22">
        <v>2026</v>
      </c>
      <c r="H89" s="22" t="s">
        <v>33</v>
      </c>
      <c r="I89" s="22" t="s">
        <v>33</v>
      </c>
      <c r="J89" s="22" t="s">
        <v>33</v>
      </c>
      <c r="K89" s="26">
        <f t="shared" ref="K89" si="126">SUM(L89:O89)</f>
        <v>0</v>
      </c>
      <c r="L89" s="26">
        <v>0</v>
      </c>
      <c r="M89" s="26">
        <v>0</v>
      </c>
      <c r="N89" s="26">
        <v>0</v>
      </c>
      <c r="O89" s="26">
        <v>0</v>
      </c>
      <c r="P89" s="26">
        <f t="shared" si="111"/>
        <v>0.84799999999999998</v>
      </c>
      <c r="Q89" s="26">
        <v>0</v>
      </c>
      <c r="R89" s="26">
        <v>0</v>
      </c>
      <c r="S89" s="26">
        <v>0</v>
      </c>
      <c r="T89" s="26">
        <f t="shared" si="121"/>
        <v>0.84799999999999998</v>
      </c>
      <c r="U89" s="29" t="s">
        <v>33</v>
      </c>
      <c r="V89" s="29" t="s">
        <v>33</v>
      </c>
      <c r="W89" s="29" t="s">
        <v>33</v>
      </c>
      <c r="X89" s="26">
        <f t="shared" si="112"/>
        <v>0</v>
      </c>
      <c r="Y89" s="29" t="s">
        <v>33</v>
      </c>
      <c r="Z89" s="26">
        <f t="shared" si="113"/>
        <v>0.84799999999999998</v>
      </c>
      <c r="AA89" s="29" t="s">
        <v>33</v>
      </c>
      <c r="AB89" s="29" t="s">
        <v>33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f>ROUND((268710+193155*3)/1000000,3)</f>
        <v>0.84799999999999998</v>
      </c>
      <c r="AI89" s="26">
        <v>0</v>
      </c>
      <c r="AJ89" s="26">
        <v>0</v>
      </c>
      <c r="AK89" s="26">
        <v>0</v>
      </c>
      <c r="AL89" s="26">
        <v>0</v>
      </c>
      <c r="AM89" s="26">
        <f t="shared" si="114"/>
        <v>0</v>
      </c>
      <c r="AN89" s="26">
        <f t="shared" si="115"/>
        <v>0.84799999999999998</v>
      </c>
      <c r="AO89" s="22" t="s">
        <v>195</v>
      </c>
    </row>
    <row r="98" spans="30:32" x14ac:dyDescent="0.25">
      <c r="AD98" s="15"/>
      <c r="AF98" s="15"/>
    </row>
  </sheetData>
  <mergeCells count="32">
    <mergeCell ref="K14:T14"/>
    <mergeCell ref="U14:Z14"/>
    <mergeCell ref="AA14:AB15"/>
    <mergeCell ref="AC14:AN14"/>
    <mergeCell ref="AO14:AO16"/>
    <mergeCell ref="K15:O15"/>
    <mergeCell ref="P15:T15"/>
    <mergeCell ref="U15:V15"/>
    <mergeCell ref="W15:X15"/>
    <mergeCell ref="Y15:Z15"/>
    <mergeCell ref="AC15:AD15"/>
    <mergeCell ref="AG15:AH15"/>
    <mergeCell ref="AI15:AJ15"/>
    <mergeCell ref="AM15:AM16"/>
    <mergeCell ref="AN15:AN16"/>
    <mergeCell ref="AE15:AF15"/>
    <mergeCell ref="A12:AO12"/>
    <mergeCell ref="AK15:AL15"/>
    <mergeCell ref="A4:AO4"/>
    <mergeCell ref="A6:AO6"/>
    <mergeCell ref="A7:AO7"/>
    <mergeCell ref="A9:AO9"/>
    <mergeCell ref="A11:AO11"/>
    <mergeCell ref="A13:AN13"/>
    <mergeCell ref="A14:A16"/>
    <mergeCell ref="B14:B16"/>
    <mergeCell ref="C14:C16"/>
    <mergeCell ref="D14:D16"/>
    <mergeCell ref="E14:E16"/>
    <mergeCell ref="F14:G15"/>
    <mergeCell ref="H14:I15"/>
    <mergeCell ref="J14:J16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19" firstPageNumber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K0429_1157017012448_03_0_69_0</vt:lpstr>
      <vt:lpstr>K0429_1157017012448_03_0_69_0!Область_печати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cp:lastPrinted>2018-02-27T12:21:38Z</cp:lastPrinted>
  <dcterms:created xsi:type="dcterms:W3CDTF">2018-02-27T12:17:46Z</dcterms:created>
  <dcterms:modified xsi:type="dcterms:W3CDTF">2026-04-29T02:52:06Z</dcterms:modified>
</cp:coreProperties>
</file>